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E:\Putri\Anggaran\2024\3. KUA PPAS 2024 OK\"/>
    </mc:Choice>
  </mc:AlternateContent>
  <bookViews>
    <workbookView xWindow="0" yWindow="0" windowWidth="28770" windowHeight="12060" activeTab="1"/>
  </bookViews>
  <sheets>
    <sheet name="Nama Sub Kegiatan" sheetId="17" r:id="rId1"/>
    <sheet name="Rekap" sheetId="2" r:id="rId2"/>
    <sheet name="Table 3" sheetId="3" r:id="rId3"/>
    <sheet name="Table 4" sheetId="4" r:id="rId4"/>
    <sheet name="Table 5" sheetId="5" r:id="rId5"/>
    <sheet name="Table 6" sheetId="6" r:id="rId6"/>
    <sheet name="Table 7" sheetId="7" r:id="rId7"/>
    <sheet name="Table 8" sheetId="8" r:id="rId8"/>
    <sheet name="Table 9" sheetId="9" r:id="rId9"/>
    <sheet name="Table 10" sheetId="10" r:id="rId10"/>
    <sheet name="Table 11" sheetId="11" r:id="rId11"/>
    <sheet name="Table 12" sheetId="12" r:id="rId12"/>
    <sheet name="Table 13" sheetId="13" r:id="rId13"/>
    <sheet name="Table 14" sheetId="14" r:id="rId14"/>
    <sheet name="Table 15" sheetId="15" r:id="rId15"/>
    <sheet name="Table 16" sheetId="16" r:id="rId16"/>
  </sheets>
  <externalReferences>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xlnm.Print_Area" localSheetId="1">Rekap!$A$3:$H$85</definedName>
  </definedNames>
  <calcPr calcId="152511"/>
</workbook>
</file>

<file path=xl/calcChain.xml><?xml version="1.0" encoding="utf-8"?>
<calcChain xmlns="http://schemas.openxmlformats.org/spreadsheetml/2006/main">
  <c r="I77" i="2" l="1"/>
  <c r="I86" i="2" s="1"/>
  <c r="I65" i="2"/>
  <c r="I66" i="2"/>
  <c r="I74" i="2"/>
  <c r="I81" i="2"/>
  <c r="H73" i="2" l="1"/>
  <c r="J73" i="2" s="1"/>
  <c r="H85" i="2" l="1"/>
  <c r="J85" i="2" s="1"/>
  <c r="H82" i="2"/>
  <c r="J82" i="2" s="1"/>
  <c r="H75" i="2" l="1"/>
  <c r="J75" i="2" s="1"/>
  <c r="H66" i="2" l="1"/>
  <c r="J66" i="2" s="1"/>
  <c r="N12" i="2" l="1"/>
  <c r="N62" i="2" l="1"/>
  <c r="L62" i="2"/>
  <c r="M62" i="2" l="1"/>
  <c r="H41" i="2" l="1"/>
  <c r="B64" i="17" l="1"/>
  <c r="B63" i="17" s="1"/>
  <c r="B62" i="17"/>
  <c r="B61" i="17"/>
  <c r="B58" i="17"/>
  <c r="B57" i="17"/>
  <c r="B54" i="17"/>
  <c r="B52" i="17"/>
  <c r="B51" i="17"/>
  <c r="B46" i="17"/>
  <c r="B45" i="17"/>
  <c r="B44" i="17"/>
  <c r="B43" i="17"/>
  <c r="B42" i="17"/>
  <c r="B38" i="17"/>
  <c r="B37" i="17"/>
  <c r="B29" i="17"/>
  <c r="B27" i="17"/>
  <c r="B26" i="17"/>
  <c r="B25" i="17"/>
  <c r="B24" i="17"/>
  <c r="B23" i="17"/>
  <c r="B22" i="17"/>
  <c r="B21" i="17"/>
  <c r="B19" i="17"/>
  <c r="B18" i="17"/>
  <c r="B16" i="17"/>
  <c r="B15" i="17"/>
  <c r="B14" i="17"/>
  <c r="B11" i="17"/>
  <c r="B10" i="17"/>
  <c r="B8" i="17"/>
  <c r="B7" i="17"/>
  <c r="B6" i="17"/>
  <c r="B36" i="17" l="1"/>
  <c r="B60" i="17"/>
  <c r="B59" i="17" s="1"/>
  <c r="B17" i="17"/>
  <c r="B13" i="17"/>
  <c r="B56" i="17"/>
  <c r="B5" i="17"/>
  <c r="B41" i="17"/>
  <c r="B20" i="17"/>
  <c r="H78" i="2" l="1"/>
  <c r="H74" i="2"/>
  <c r="J74" i="2" s="1"/>
  <c r="L14" i="2" l="1"/>
  <c r="L5" i="2" l="1"/>
  <c r="L12" i="2"/>
  <c r="H24" i="2"/>
  <c r="H5" i="2"/>
  <c r="H18" i="2"/>
  <c r="H57" i="2"/>
  <c r="H48" i="2"/>
  <c r="B53" i="17" l="1"/>
  <c r="B50" i="17"/>
  <c r="B55" i="17" l="1"/>
  <c r="B49" i="17" l="1"/>
  <c r="B48" i="17" s="1"/>
  <c r="B47" i="17" s="1"/>
  <c r="D47" i="17" s="1"/>
  <c r="B12" i="17" l="1"/>
  <c r="B9" i="17" s="1"/>
  <c r="B4" i="17" s="1"/>
  <c r="L16" i="2" l="1"/>
  <c r="H11" i="2"/>
  <c r="H29" i="2" l="1"/>
  <c r="H4" i="2" s="1"/>
  <c r="M4" i="2" l="1"/>
  <c r="H65" i="2" l="1"/>
  <c r="J65" i="2" l="1"/>
  <c r="M65" i="2"/>
  <c r="H84" i="2" l="1"/>
  <c r="J84" i="2" l="1"/>
  <c r="H81" i="2"/>
  <c r="J81" i="2" l="1"/>
  <c r="H77" i="2"/>
  <c r="H86" i="2" l="1"/>
  <c r="J77" i="2"/>
  <c r="M77" i="2"/>
  <c r="N65" i="2" s="1"/>
  <c r="J86" i="2" l="1"/>
  <c r="M86" i="2"/>
</calcChain>
</file>

<file path=xl/sharedStrings.xml><?xml version="1.0" encoding="utf-8"?>
<sst xmlns="http://schemas.openxmlformats.org/spreadsheetml/2006/main" count="2463" uniqueCount="2021">
  <si>
    <r>
      <rPr>
        <b/>
        <sz val="11"/>
        <rFont val="Calibri"/>
        <family val="1"/>
      </rPr>
      <t>Lampiran 1</t>
    </r>
  </si>
  <si>
    <r>
      <rPr>
        <b/>
        <sz val="11"/>
        <rFont val="Calibri"/>
        <family val="1"/>
      </rPr>
      <t>RUMUSAN DEFINISI OPERASIONAL, INDIKATOR KINERJA SERTA SATUAN PADA PROGRAM PENUNJANG URUSAN PEMERINTAHAN DAERAH PROVINSI PADA RKPD 2024</t>
    </r>
  </si>
  <si>
    <r>
      <rPr>
        <b/>
        <sz val="10"/>
        <rFont val="Arial"/>
        <family val="2"/>
      </rPr>
      <t xml:space="preserve">PROGRAM / KEGIATAN / SUB
</t>
    </r>
    <r>
      <rPr>
        <b/>
        <sz val="10"/>
        <rFont val="Arial"/>
        <family val="2"/>
      </rPr>
      <t>KEGIATAN</t>
    </r>
  </si>
  <si>
    <r>
      <rPr>
        <b/>
        <sz val="10"/>
        <rFont val="Arial"/>
        <family val="2"/>
      </rPr>
      <t>RUMUSAN DEFINISI OPERASIONAL</t>
    </r>
  </si>
  <si>
    <r>
      <rPr>
        <b/>
        <sz val="10"/>
        <rFont val="Arial"/>
        <family val="2"/>
      </rPr>
      <t>INDIKATOR KINERJA</t>
    </r>
  </si>
  <si>
    <r>
      <rPr>
        <b/>
        <sz val="10"/>
        <rFont val="Arial"/>
        <family val="2"/>
      </rPr>
      <t>SATUAN</t>
    </r>
  </si>
  <si>
    <r>
      <rPr>
        <b/>
        <sz val="10"/>
        <rFont val="Arial"/>
        <family val="2"/>
      </rPr>
      <t>RKPD 2024</t>
    </r>
  </si>
  <si>
    <r>
      <rPr>
        <b/>
        <sz val="10"/>
        <rFont val="Arial"/>
        <family val="2"/>
      </rPr>
      <t>CATATAN</t>
    </r>
  </si>
  <si>
    <r>
      <rPr>
        <b/>
        <sz val="10"/>
        <rFont val="Arial"/>
        <family val="2"/>
      </rPr>
      <t xml:space="preserve">X.XX.1 PROGRAM PENUNJANG URUSAN PEMERINTAHAN DAERAH
</t>
    </r>
    <r>
      <rPr>
        <b/>
        <sz val="10"/>
        <rFont val="Arial"/>
        <family val="2"/>
      </rPr>
      <t>PROVINSI</t>
    </r>
  </si>
  <si>
    <r>
      <rPr>
        <b/>
        <sz val="10"/>
        <rFont val="Arial"/>
        <family val="2"/>
      </rPr>
      <t xml:space="preserve">Persentase ketercapaian penunjang urusan
</t>
    </r>
    <r>
      <rPr>
        <b/>
        <sz val="10"/>
        <rFont val="Arial"/>
        <family val="2"/>
      </rPr>
      <t>pemerintahan daerah provinsi</t>
    </r>
  </si>
  <si>
    <r>
      <rPr>
        <b/>
        <sz val="10"/>
        <rFont val="Arial"/>
        <family val="2"/>
      </rPr>
      <t xml:space="preserve">X.XX.1.101 Perencanaan, Penganggaran, dan Evaluasi Kinerja
</t>
    </r>
    <r>
      <rPr>
        <b/>
        <sz val="10"/>
        <rFont val="Arial"/>
        <family val="2"/>
      </rPr>
      <t>Perangkat Daerah</t>
    </r>
  </si>
  <si>
    <r>
      <rPr>
        <b/>
        <sz val="10"/>
        <rFont val="Arial"/>
        <family val="2"/>
      </rPr>
      <t xml:space="preserve">Persentase sinkronisasi perencanaan dan pelaksanaan
</t>
    </r>
    <r>
      <rPr>
        <b/>
        <sz val="10"/>
        <rFont val="Arial"/>
        <family val="2"/>
      </rPr>
      <t>kinerja Perangkat Daerah</t>
    </r>
  </si>
  <si>
    <r>
      <rPr>
        <sz val="10"/>
        <rFont val="Arial MT"/>
        <family val="2"/>
      </rPr>
      <t>X.XX.1.101.1 Penyusunan Dokumen Perencanaan Perangkat Daerah</t>
    </r>
  </si>
  <si>
    <r>
      <rPr>
        <sz val="10"/>
        <rFont val="Arial MT"/>
        <family val="2"/>
      </rPr>
      <t xml:space="preserve">1.   Melakukan rangkaian aktivitas dalam memenuhi tahapan      dalam      menyusun      dokumen perencanaan  Perangkat Daerah  (Penyusunan Renstra  dan  Renja  Perangkat  Daerah)  yakni tahapan persiapan (termasuk penyusunan SK Tim,     Pelaksanaan     Orientasi),     tahapan rancangan, tahapan Forum Perangkat Daerah, tahapan   rancangan   akhir   dan   penetapan
</t>
    </r>
    <r>
      <rPr>
        <sz val="10"/>
        <rFont val="Arial MT"/>
        <family val="2"/>
      </rPr>
      <t>dokumen perencanaan.</t>
    </r>
  </si>
  <si>
    <r>
      <rPr>
        <sz val="10"/>
        <rFont val="Arial MT"/>
        <family val="2"/>
      </rPr>
      <t>Dokumen</t>
    </r>
  </si>
  <si>
    <r>
      <rPr>
        <sz val="10"/>
        <rFont val="Arial MT"/>
        <family val="2"/>
      </rPr>
      <t>Wajib   digunakan   oleh Perangkat Daerah</t>
    </r>
  </si>
  <si>
    <r>
      <rPr>
        <sz val="10"/>
        <rFont val="Arial MT"/>
        <family val="2"/>
      </rPr>
      <t>Output sub kegiatan ini juga mengakomodir output sub kegiatan Koordinasi Penyusunan Dokumen RKA-Perangkat Daerah, Koordinasi dan Penyusunan Dokumen Perubahan RKA- Perangkat      Daerah,      Koordinasi      dan Penyusunan  DPA-  Perangkat  Daerah,  dan Koordinasi dan Penyusunan Perubahan DPA- Perangkat Daerah</t>
    </r>
  </si>
  <si>
    <r>
      <rPr>
        <sz val="10"/>
        <rFont val="Arial MT"/>
        <family val="2"/>
      </rPr>
      <t>2.    Sub kegiatan ini juga mengakomodir rangkaian kegiatan yang dilakukan dari penyusunan RKA SKPD   dan   Perubahan   RKA   SKPD   untuk menghasilkan   dokumen   DPA   SKPD   dan Perubahan DPA SKPD sebagi pedoman dalam penganggaran program dan kegiatan yang akan disahkan melalui peraturan daerah</t>
    </r>
  </si>
  <si>
    <r>
      <rPr>
        <sz val="10"/>
        <rFont val="Arial MT"/>
        <family val="2"/>
      </rPr>
      <t>2.    Jumlah                 Dokumen Penganggaran      Perangkat Daerah       (RKA       SKPD, Perubahan RKA SKPD, DPA SKPD       dan       Dokumen Perubahan DPA SKPD) yang disusun</t>
    </r>
  </si>
  <si>
    <r>
      <rPr>
        <sz val="10"/>
        <rFont val="Arial MT"/>
        <family val="2"/>
      </rPr>
      <t>dokumen</t>
    </r>
  </si>
  <si>
    <r>
      <rPr>
        <sz val="10"/>
        <rFont val="Arial MT"/>
        <family val="2"/>
      </rPr>
      <t>X.XX.1.101.6 Koordinasi dan Penyusunan Laporan Capaian Kinerja dan Ikhtisar Realisasi Kinerja Perangkat Daerah</t>
    </r>
  </si>
  <si>
    <r>
      <rPr>
        <sz val="10"/>
        <rFont val="Arial MT"/>
        <family val="2"/>
      </rPr>
      <t xml:space="preserve">Rangkaian    kegiatan    yang    dilakukan    dalam menyusun  laporan  capaian  kinerja  dan  ikhtisar realisasi kinerja Perangkat Daerah selama 1 tahun kinerja antara lain LAKIP, LPPD dan LKPJ, Laporan Tahunan,  Laporan   Pengendalian   dan   Evaluasi
</t>
    </r>
    <r>
      <rPr>
        <sz val="10"/>
        <rFont val="Arial MT"/>
        <family val="2"/>
      </rPr>
      <t>Bulanan dan Semesteran Perangkat Daerah</t>
    </r>
  </si>
  <si>
    <r>
      <rPr>
        <sz val="10"/>
        <rFont val="Arial MT"/>
        <family val="2"/>
      </rPr>
      <t>-</t>
    </r>
  </si>
  <si>
    <r>
      <rPr>
        <sz val="10"/>
        <rFont val="Arial MT"/>
        <family val="2"/>
      </rPr>
      <t>X.XX.1.101.7 Evaluasi Kinerja Perangkat Daerah</t>
    </r>
  </si>
  <si>
    <r>
      <rPr>
        <sz val="10"/>
        <rFont val="Arial MT"/>
        <family val="2"/>
      </rPr>
      <t xml:space="preserve">Rangkaian   kegiatan   dalam   rangka   melakukan evaluasi   terhadap   kinerja   tahunan   Perangkat Daerah termasuk pelaksanaan rapat-rapat internal Perangkat   Daerah,   monitoring   dan   evaluasi terhadap pelaksanaan kegiatan Perangkat Daerah yang  sedang  atau  telah  dilaksanakan, koordinasi pelaporan SIMBANGDA internal Perangkat Daerah, pengelolaan SPIP, SPAN LAPOR, IKM, Reformasi
</t>
    </r>
    <r>
      <rPr>
        <sz val="10"/>
        <rFont val="Arial MT"/>
        <family val="2"/>
      </rPr>
      <t>Birokrasi</t>
    </r>
  </si>
  <si>
    <r>
      <rPr>
        <b/>
        <sz val="10"/>
        <rFont val="Arial"/>
        <family val="2"/>
      </rPr>
      <t xml:space="preserve">Administrasi Keuangan Perangkat
</t>
    </r>
    <r>
      <rPr>
        <b/>
        <sz val="10"/>
        <rFont val="Arial"/>
        <family val="2"/>
      </rPr>
      <t>Daerah</t>
    </r>
  </si>
  <si>
    <r>
      <rPr>
        <b/>
        <sz val="10"/>
        <rFont val="Arial"/>
        <family val="2"/>
      </rPr>
      <t xml:space="preserve">Persentase Tertib Administrasi
</t>
    </r>
    <r>
      <rPr>
        <b/>
        <sz val="10"/>
        <rFont val="Arial"/>
        <family val="2"/>
      </rPr>
      <t>Keuangan</t>
    </r>
  </si>
  <si>
    <r>
      <rPr>
        <sz val="10"/>
        <rFont val="Arial MT"/>
        <family val="2"/>
      </rPr>
      <t xml:space="preserve">X.XX.1.102.1 Penyediaan Gaji dan
</t>
    </r>
    <r>
      <rPr>
        <sz val="10"/>
        <rFont val="Arial MT"/>
        <family val="2"/>
      </rPr>
      <t>Tunjangan ASN</t>
    </r>
  </si>
  <si>
    <r>
      <rPr>
        <sz val="10"/>
        <rFont val="Arial MT"/>
        <family val="2"/>
      </rPr>
      <t xml:space="preserve">Kegiatan ini merupakan penyediaan kebutuhan
</t>
    </r>
    <r>
      <rPr>
        <sz val="10"/>
        <rFont val="Arial MT"/>
        <family val="2"/>
      </rPr>
      <t>belanja gaji dan tunjangan ASN dan calon ASN</t>
    </r>
  </si>
  <si>
    <r>
      <rPr>
        <sz val="10"/>
        <rFont val="Arial MT"/>
        <family val="2"/>
      </rPr>
      <t xml:space="preserve">Jumlah ASN dan calon ASN yang
</t>
    </r>
    <r>
      <rPr>
        <sz val="10"/>
        <rFont val="Arial MT"/>
        <family val="2"/>
      </rPr>
      <t>dibayarkan gaji dan tunjangannya</t>
    </r>
  </si>
  <si>
    <r>
      <rPr>
        <sz val="10"/>
        <rFont val="Arial MT"/>
        <family val="2"/>
      </rPr>
      <t>Orang</t>
    </r>
  </si>
  <si>
    <r>
      <rPr>
        <sz val="10"/>
        <rFont val="Arial MT"/>
        <family val="2"/>
      </rPr>
      <t xml:space="preserve">Wajib   digunakan   oleh
</t>
    </r>
    <r>
      <rPr>
        <sz val="10"/>
        <rFont val="Arial MT"/>
        <family val="2"/>
      </rPr>
      <t>Perangkat Daerah</t>
    </r>
  </si>
  <si>
    <r>
      <rPr>
        <sz val="10"/>
        <rFont val="Arial MT"/>
        <family val="2"/>
      </rPr>
      <t xml:space="preserve">serta jaminan pemeliharaan kesehatan ASN dan
</t>
    </r>
    <r>
      <rPr>
        <sz val="10"/>
        <rFont val="Arial MT"/>
        <family val="2"/>
      </rPr>
      <t>calon ASN, serta insentif retribusi dan pajak</t>
    </r>
  </si>
  <si>
    <r>
      <rPr>
        <sz val="10"/>
        <rFont val="Arial MT"/>
        <family val="2"/>
      </rPr>
      <t>orang</t>
    </r>
  </si>
  <si>
    <r>
      <rPr>
        <sz val="10"/>
        <rFont val="Arial MT"/>
        <family val="2"/>
      </rPr>
      <t>X.XX.1.102.3 Pelaksanaan Penatausahaan dan Pengujian/Verifikasi Keuangan Perangkat Daerah</t>
    </r>
  </si>
  <si>
    <r>
      <rPr>
        <sz val="10"/>
        <rFont val="Arial MT"/>
        <family val="2"/>
      </rPr>
      <t>1.   Jumlah dokumen SPP, SPM dan  pengesahan  SPJ  yang diterbitkan</t>
    </r>
  </si>
  <si>
    <r>
      <rPr>
        <sz val="10"/>
        <rFont val="Arial MT"/>
        <family val="2"/>
      </rPr>
      <t>Dapat  Digunakan  oleh Perangkat Daerah</t>
    </r>
  </si>
  <si>
    <r>
      <rPr>
        <sz val="10"/>
        <rFont val="Arial MT"/>
        <family val="2"/>
      </rPr>
      <t>Output sub kegiatan ini juga mengakomodir output sub kegiatan Penyediaan Administrasi Pelaksanaan Tugas ASN</t>
    </r>
  </si>
  <si>
    <r>
      <rPr>
        <sz val="10"/>
        <rFont val="Arial MT"/>
        <family val="2"/>
      </rPr>
      <t xml:space="preserve">2.   Sub kegiatan ini juga mengakomodir output sub kegiatan Penyediaan Administrasi Pelaksanaan Tugas ASN yakni mengakomodir pembayaran honor pengelolaan keuangan daerah Perangkat
</t>
    </r>
    <r>
      <rPr>
        <sz val="10"/>
        <rFont val="Arial MT"/>
        <family val="2"/>
      </rPr>
      <t>Daerah</t>
    </r>
  </si>
  <si>
    <r>
      <rPr>
        <sz val="10"/>
        <rFont val="Arial MT"/>
        <family val="2"/>
      </rPr>
      <t xml:space="preserve">2.   Jumlah         ASN         yang mendapatkan              honor
</t>
    </r>
    <r>
      <rPr>
        <sz val="10"/>
        <rFont val="Arial MT"/>
        <family val="2"/>
      </rPr>
      <t>pengelolaan          keuangan daerah</t>
    </r>
  </si>
  <si>
    <r>
      <rPr>
        <sz val="10"/>
        <rFont val="Arial MT"/>
        <family val="2"/>
      </rPr>
      <t>X.XX.1.102.7 Koordinasi dan Penyusunan Laporan Keuangan Bulanan/Triwulanan/Semesteran Perangkat Daerah</t>
    </r>
  </si>
  <si>
    <r>
      <rPr>
        <sz val="10"/>
        <rFont val="Arial MT"/>
        <family val="2"/>
      </rPr>
      <t>Melaksanakan koordinasi dan menyusun laporan keuangan bulanan/triwulanan dan semesteran serta termasuk penyusunan Laporan Keuangan Akhir Tahun Perangkat Daerah</t>
    </r>
  </si>
  <si>
    <r>
      <rPr>
        <sz val="10"/>
        <rFont val="Arial MT"/>
        <family val="2"/>
      </rPr>
      <t>Jumlah Laporan keuangan bulanan/triwulanan/semesteran dan akhir tahun yang disiapkan</t>
    </r>
  </si>
  <si>
    <r>
      <rPr>
        <sz val="10"/>
        <rFont val="Arial MT"/>
        <family val="2"/>
      </rPr>
      <t>Dapat  digunakan  oleh Perangkat Daerah</t>
    </r>
  </si>
  <si>
    <r>
      <rPr>
        <sz val="10"/>
        <rFont val="Arial MT"/>
        <family val="2"/>
      </rPr>
      <t xml:space="preserve">Output sub kegiatan ini tetap dilakukan oleh Perangkat       Daerah       namun       dalam pelaksanaannya      dapat      membutuhkan dukungan   penganggaran   sesuai   dengan
</t>
    </r>
    <r>
      <rPr>
        <sz val="10"/>
        <rFont val="Arial MT"/>
        <family val="2"/>
      </rPr>
      <t>kebutuhan Perangkat Daerah</t>
    </r>
  </si>
  <si>
    <r>
      <rPr>
        <b/>
        <sz val="10"/>
        <rFont val="Arial"/>
        <family val="2"/>
      </rPr>
      <t>X.XX.1.103 Administrasi Barang Milik Daerah pada Perangkat Daerah</t>
    </r>
  </si>
  <si>
    <r>
      <rPr>
        <sz val="10"/>
        <rFont val="Arial MT"/>
        <family val="2"/>
      </rPr>
      <t>X.XX.1.103.2 Pengamanan Barang Milik Daerah Perangkat Daerah</t>
    </r>
  </si>
  <si>
    <r>
      <rPr>
        <sz val="10"/>
        <rFont val="Arial MT"/>
        <family val="2"/>
      </rPr>
      <t>Pengamanan Barang Milik Daerah meliputi pengamanan fisik, administrasi  dan hukum</t>
    </r>
  </si>
  <si>
    <r>
      <rPr>
        <sz val="10"/>
        <rFont val="Arial MT"/>
        <family val="2"/>
      </rPr>
      <t>Untuk CCTV  digabungkan saja dengan sub kegiatan      X.XX.01.1.07.06      Pengadaan Peralatan dan Mesin Lainnya</t>
    </r>
  </si>
  <si>
    <r>
      <rPr>
        <sz val="10"/>
        <rFont val="Arial MT"/>
        <family val="2"/>
      </rPr>
      <t>Unit</t>
    </r>
  </si>
  <si>
    <r>
      <rPr>
        <sz val="10"/>
        <rFont val="Arial MT"/>
        <family val="2"/>
      </rPr>
      <t>Jumlah BMD yang diasuransikan</t>
    </r>
  </si>
  <si>
    <r>
      <rPr>
        <sz val="10"/>
        <rFont val="Arial MT"/>
        <family val="2"/>
      </rPr>
      <t>X.XX.1.103.4 Pembinaan, Pengawasan, dan Pengendalian Barang Milik Daerah pada Perangkat Daerah</t>
    </r>
  </si>
  <si>
    <r>
      <rPr>
        <sz val="10"/>
        <rFont val="Arial MT"/>
        <family val="2"/>
      </rPr>
      <t xml:space="preserve">Pengguna  Barang  dan  Kuasa  Pengguna  Barang melakukan  pemantauan  dan  penertiban  terhadap penggunaan,   pemanfaatan,   pemindahtanganan, penatausahaan,  pemeliharaan,  dan  pengamanan barang   milik   daerah   yang   berada   di   dalam penguasaannya.   Sub   kegiatan   ini   juga   untuk mengakomodir pembayaran honor pengelola BMD
</t>
    </r>
    <r>
      <rPr>
        <sz val="10"/>
        <rFont val="Arial MT"/>
        <family val="2"/>
      </rPr>
      <t>Perangkat Daerah</t>
    </r>
  </si>
  <si>
    <r>
      <rPr>
        <sz val="10"/>
        <rFont val="Arial MT"/>
        <family val="2"/>
      </rPr>
      <t xml:space="preserve">Jumlah dokumen hasil
</t>
    </r>
    <r>
      <rPr>
        <sz val="10"/>
        <rFont val="Arial MT"/>
        <family val="2"/>
      </rPr>
      <t>pemantauan dan penertiban</t>
    </r>
  </si>
  <si>
    <r>
      <rPr>
        <sz val="10"/>
        <rFont val="Arial MT"/>
        <family val="2"/>
      </rPr>
      <t>X.XX.1.103.6 Penatausahaan Barang Milik Daerah pada Perangkat Daerah</t>
    </r>
  </si>
  <si>
    <r>
      <rPr>
        <sz val="10"/>
        <rFont val="Arial MT"/>
        <family val="2"/>
      </rPr>
      <t xml:space="preserve">1.   Penatausahaan Barang Milik Daerah oleh Perangkat Daerah. Penatausahaan adalah rangkaian kegiatan yang meliputi pembukuan, inventarisasi, dan pelaporan barang milik daerah sesuai dengan ketentuan peraturan
</t>
    </r>
    <r>
      <rPr>
        <sz val="10"/>
        <rFont val="Arial MT"/>
        <family val="2"/>
      </rPr>
      <t>perundang-undangan.</t>
    </r>
  </si>
  <si>
    <r>
      <rPr>
        <sz val="10"/>
        <rFont val="Arial MT"/>
        <family val="2"/>
      </rPr>
      <t>Sub  kegiatan  ini  juga  secara  khusus  juga mengakomodir     output     sub     kegiatan Penyusunan Perencanaan Kebutuhan Barang Milik  Daerah  Perangkat  Daerah dan  dapat mengakomodir  sub  kegiatan  lainnya  pada Kegiatan  Administrasi  Barang  Milik  Daerah pada Perangkat Daerah yang membutuhkan dukungan penganggaran.</t>
    </r>
  </si>
  <si>
    <r>
      <rPr>
        <sz val="10"/>
        <rFont val="Arial MT"/>
        <family val="2"/>
      </rPr>
      <t>kali</t>
    </r>
  </si>
  <si>
    <r>
      <rPr>
        <b/>
        <sz val="10"/>
        <rFont val="Arial"/>
        <family val="2"/>
      </rPr>
      <t>X.XX.1.105 Administrasi Kepegawaian Perangkat Daerah</t>
    </r>
  </si>
  <si>
    <r>
      <rPr>
        <b/>
        <sz val="10"/>
        <rFont val="Arial"/>
        <family val="2"/>
      </rPr>
      <t xml:space="preserve">Proses perencanaan, pengadaan, pengembangan, kompensasi, pengitegrasian, pemeliharaan dan pemberhentian PNS dengan tujuan untuk mewujudkan tujuan Perangkat
</t>
    </r>
    <r>
      <rPr>
        <b/>
        <sz val="10"/>
        <rFont val="Arial"/>
        <family val="2"/>
      </rPr>
      <t>Daerah</t>
    </r>
  </si>
  <si>
    <r>
      <rPr>
        <sz val="10"/>
        <rFont val="Arial MT"/>
        <family val="2"/>
      </rPr>
      <t>X.XX.1.105.2 Pengadaan Pakaian Dinas Beserta Atribut Kelengkapannya</t>
    </r>
  </si>
  <si>
    <r>
      <rPr>
        <sz val="10"/>
        <rFont val="Arial MT"/>
        <family val="2"/>
      </rPr>
      <t>Jumlah pengadaan pakaian dinas beserta atribut kelengkapannya</t>
    </r>
  </si>
  <si>
    <r>
      <rPr>
        <sz val="10"/>
        <rFont val="Arial MT"/>
        <family val="2"/>
      </rPr>
      <t>stel</t>
    </r>
  </si>
  <si>
    <r>
      <rPr>
        <sz val="10"/>
        <rFont val="Arial MT"/>
        <family val="2"/>
      </rPr>
      <t>Pakaian  dinas  yang  dianggarkan  pada  sub kegiatan   ini   bukan   untuk   mengakomodir pengadaan   pakaian   yang   terkait   dengan pelaksanaan      kinerja      urusan      yang dilaksanakan oleh Perangkat Daerah.</t>
    </r>
  </si>
  <si>
    <r>
      <rPr>
        <sz val="10"/>
        <rFont val="Arial MT"/>
        <family val="2"/>
      </rPr>
      <t>X.XX.1.105.9 Pendidikan dan Pelatihan Pegawai Berdasarkan Tugas dan Fungsi</t>
    </r>
  </si>
  <si>
    <r>
      <rPr>
        <sz val="10"/>
        <rFont val="Arial MT"/>
        <family val="2"/>
      </rPr>
      <t xml:space="preserve">1.   Pelaksanaan  Peningkatan  Kapasitas  Aparatur di internal Perangkat Daerah melalui pendidikan dan   pelatihan,  bimbingan   teknis,  Pelatihan Kantor   Sendiri   (In   House   Training)   serta termasuk   di   dalamnya   kegiatan   sosialisasi peraturan  perundang-undangan,  kegiatan  ini dilakukan dengan memperhatikan jabatan dan kepentingan organisasi baik yang dilaksanakan atau  diikuti  oleh  Perangkat  Daerah  dengan melibatkan   peserta   dari   ASN   di   internal Perangkat Daerah
</t>
    </r>
    <r>
      <rPr>
        <sz val="10"/>
        <rFont val="Arial MT"/>
        <family val="2"/>
      </rPr>
      <t xml:space="preserve">2.   Waktu pelaksanaan pendidikan dan pelatihan, bimbingan teknis, Pelatihan Kantor Sendiri dan sosialisasi yang dilakukan atau diselenggarakan oleh Perangkat Daerah dengan batas maksimal 3 hari pelaksanaan.
</t>
    </r>
    <r>
      <rPr>
        <sz val="10"/>
        <rFont val="Arial MT"/>
        <family val="2"/>
      </rPr>
      <t xml:space="preserve">3.   Sedangkan  waktu  pendidikan  dan  pelatihan,
</t>
    </r>
    <r>
      <rPr>
        <sz val="10"/>
        <rFont val="Arial MT"/>
        <family val="2"/>
      </rPr>
      <t>bimbingan teknis, serta sosialisasi yang diikuti oleh  ASN  Perangkat  Daerah  tergantung  dari</t>
    </r>
  </si>
  <si>
    <r>
      <rPr>
        <sz val="10"/>
        <rFont val="Arial MT"/>
        <family val="2"/>
      </rPr>
      <t xml:space="preserve">1.   Output sub kegiatan ini juga mengakomodir output sub kegiatan Sosialisasi Peraturan Perundang-Undangan  dan  sub  kegiatan Bimbingan Teknis Implementasi Peraturan Perundang-Undangan
</t>
    </r>
    <r>
      <rPr>
        <sz val="10"/>
        <rFont val="Arial MT"/>
        <family val="2"/>
      </rPr>
      <t>2.   Output  sub  kegiatan  ini  mengakomodir peningkatan kapasitas Aparatur diinternal Perangkat Daerah baik yang dilaksanakan sendiri oleh Perangkat Daerah atau yang diikuti  oleh  aparatur  Perangkat  Daerah (dengan  penyelenggaraan  instansi  diluar Perangkat Daerah)</t>
    </r>
  </si>
  <si>
    <r>
      <rPr>
        <sz val="10"/>
        <rFont val="Arial MT"/>
        <family val="2"/>
      </rPr>
      <t xml:space="preserve">instansi   (diluar   Perangkat   Daerah)   yang melaksanakan.
</t>
    </r>
    <r>
      <rPr>
        <sz val="10"/>
        <rFont val="Arial MT"/>
        <family val="2"/>
      </rPr>
      <t xml:space="preserve">4.   Sub  kegiatan  ini  juga  untuk  mengakomodir kebijakan peningkatan kapasitas ASN dan Non ASN    melalui    penyelenggaraan    kegiatan
</t>
    </r>
    <r>
      <rPr>
        <sz val="10"/>
        <rFont val="Arial MT"/>
        <family val="2"/>
      </rPr>
      <t>outbond untuk internal Perangkat Daerah.</t>
    </r>
  </si>
  <si>
    <r>
      <rPr>
        <b/>
        <sz val="10"/>
        <rFont val="Arial"/>
        <family val="2"/>
      </rPr>
      <t>X.XX.1.106 Administrasi Umum Perangkat Daerah</t>
    </r>
  </si>
  <si>
    <r>
      <rPr>
        <sz val="10"/>
        <rFont val="Arial MT"/>
        <family val="2"/>
      </rPr>
      <t>X.XX.1.106.1 Penyediaan Komponen Instalasi Listrik/Penerangan Bangunan Kantor</t>
    </r>
  </si>
  <si>
    <r>
      <rPr>
        <sz val="10"/>
        <rFont val="Arial MT"/>
        <family val="2"/>
      </rPr>
      <t xml:space="preserve">Digunakan untuk pembelian Barang Milik Daerah sesuai dengan rincian sesuai dengan Permendagri Nomor 108 Tahun 2016 Tentang Penggolongan dan Kodefikasi Barang Milik Daerah (lihat lampiran
</t>
    </r>
    <r>
      <rPr>
        <sz val="10"/>
        <rFont val="Arial MT"/>
        <family val="2"/>
      </rPr>
      <t>2) (pakai habis)</t>
    </r>
  </si>
  <si>
    <r>
      <rPr>
        <sz val="10"/>
        <rFont val="Arial MT"/>
        <family val="2"/>
      </rPr>
      <t xml:space="preserve">Jumlah Komponen Instalasi Listrik/Penerangan Bangunan Kantor yang disediakan; </t>
    </r>
    <r>
      <rPr>
        <b/>
        <sz val="10"/>
        <rFont val="Arial"/>
        <family val="2"/>
      </rPr>
      <t xml:space="preserve">atau </t>
    </r>
    <r>
      <rPr>
        <sz val="10"/>
        <rFont val="Arial MT"/>
        <family val="2"/>
      </rPr>
      <t xml:space="preserve">dengan menyebutkan nama BMD
</t>
    </r>
    <r>
      <rPr>
        <sz val="10"/>
        <rFont val="Arial MT"/>
        <family val="2"/>
      </rPr>
      <t>nya sesuai lampiran (Jumlah)</t>
    </r>
  </si>
  <si>
    <r>
      <rPr>
        <sz val="10"/>
        <rFont val="Arial MT"/>
        <family val="2"/>
      </rPr>
      <t>Unit, Set, Buah, dll</t>
    </r>
  </si>
  <si>
    <r>
      <rPr>
        <sz val="10"/>
        <rFont val="Arial MT"/>
        <family val="2"/>
      </rPr>
      <t xml:space="preserve">Dapat  digunakan  oleh Perangkat         Daerah
</t>
    </r>
    <r>
      <rPr>
        <sz val="10"/>
        <rFont val="Arial MT"/>
        <family val="2"/>
      </rPr>
      <t>sesuai             dengan kebutuhan</t>
    </r>
  </si>
  <si>
    <r>
      <rPr>
        <sz val="10"/>
        <rFont val="Arial MT"/>
        <family val="2"/>
      </rPr>
      <t>X.XX.1.106.2 Penyediaan Peralatan dan Perlengkapan Kantor</t>
    </r>
  </si>
  <si>
    <r>
      <rPr>
        <sz val="10"/>
        <rFont val="Arial MT"/>
        <family val="2"/>
      </rPr>
      <t xml:space="preserve">Digunakan untuk pembelian Barang Milik Daerah sesuai dengan rincian sesuai dengan Permendagri Nomor 108 Tahun 2016 Tentang Penggolongan dan Kodefikasi Barang Milik Daerah (lihat lampiran
</t>
    </r>
    <r>
      <rPr>
        <sz val="10"/>
        <rFont val="Arial MT"/>
        <family val="2"/>
      </rPr>
      <t>3)</t>
    </r>
  </si>
  <si>
    <r>
      <rPr>
        <sz val="10"/>
        <rFont val="Arial MT"/>
        <family val="2"/>
      </rPr>
      <t xml:space="preserve">Jumlah Peralatan dan Perlengkapan Kantor yang disediakan ; </t>
    </r>
    <r>
      <rPr>
        <b/>
        <sz val="10"/>
        <rFont val="Arial"/>
        <family val="2"/>
      </rPr>
      <t xml:space="preserve">atau </t>
    </r>
    <r>
      <rPr>
        <sz val="10"/>
        <rFont val="Arial MT"/>
        <family val="2"/>
      </rPr>
      <t xml:space="preserve">Dengan menyebutkan nama BMD nya
</t>
    </r>
    <r>
      <rPr>
        <sz val="10"/>
        <rFont val="Arial MT"/>
        <family val="2"/>
      </rPr>
      <t>sesuai lampiran (Jumlah)</t>
    </r>
  </si>
  <si>
    <r>
      <rPr>
        <sz val="10"/>
        <rFont val="Arial MT"/>
        <family val="2"/>
      </rPr>
      <t>X.XX.1.106.3 Penyediaan Peralatan Rumah Tangga</t>
    </r>
  </si>
  <si>
    <r>
      <rPr>
        <sz val="10"/>
        <rFont val="Arial MT"/>
        <family val="2"/>
      </rPr>
      <t xml:space="preserve">Digunakan untuk pembelian Barang Milik Daerah sesuai dengan rincian sesuai dengan Permendagri Nomor 108 Tahun 2016 Tentang Penggolongan dan Kodefikasi Barang Milik Daerah (lihat lampiran
</t>
    </r>
    <r>
      <rPr>
        <sz val="10"/>
        <rFont val="Arial MT"/>
        <family val="2"/>
      </rPr>
      <t>4)</t>
    </r>
  </si>
  <si>
    <r>
      <rPr>
        <sz val="10"/>
        <rFont val="Arial MT"/>
        <family val="2"/>
      </rPr>
      <t xml:space="preserve">Jumlah Peralatan Rumah Tangga yang disediakan; </t>
    </r>
    <r>
      <rPr>
        <b/>
        <sz val="10"/>
        <rFont val="Arial"/>
        <family val="2"/>
      </rPr>
      <t xml:space="preserve">atau </t>
    </r>
    <r>
      <rPr>
        <sz val="10"/>
        <rFont val="Arial MT"/>
        <family val="2"/>
      </rPr>
      <t>Dengan menyebutkan nama BMD nya sesuai lampiran (Jumlah)</t>
    </r>
  </si>
  <si>
    <r>
      <rPr>
        <sz val="10"/>
        <rFont val="Arial MT"/>
        <family val="2"/>
      </rPr>
      <t>X.XX.1.106.4 Penyediaan Bahan Logistik Kantor</t>
    </r>
  </si>
  <si>
    <r>
      <rPr>
        <sz val="10"/>
        <rFont val="Arial MT"/>
        <family val="2"/>
      </rPr>
      <t xml:space="preserve">Jumlah Bahan Logistik Kantor yang disediakan ; </t>
    </r>
    <r>
      <rPr>
        <b/>
        <sz val="10"/>
        <rFont val="Arial"/>
        <family val="2"/>
      </rPr>
      <t xml:space="preserve">atau </t>
    </r>
    <r>
      <rPr>
        <sz val="10"/>
        <rFont val="Arial MT"/>
        <family val="2"/>
      </rPr>
      <t xml:space="preserve">Dengan menyebutkan nama BMD nya
</t>
    </r>
    <r>
      <rPr>
        <sz val="10"/>
        <rFont val="Arial MT"/>
        <family val="2"/>
      </rPr>
      <t>sesuai lampiran (Jumlah)</t>
    </r>
  </si>
  <si>
    <r>
      <rPr>
        <sz val="10"/>
        <rFont val="Arial MT"/>
        <family val="2"/>
      </rPr>
      <t xml:space="preserve">Dapat  digunakan  oleh Perangkat         Daerah
</t>
    </r>
    <r>
      <rPr>
        <sz val="10"/>
        <rFont val="Arial MT"/>
        <family val="2"/>
      </rPr>
      <t xml:space="preserve">sesuai             dengan
</t>
    </r>
    <r>
      <rPr>
        <sz val="10"/>
        <rFont val="Arial MT"/>
        <family val="2"/>
      </rPr>
      <t>kebutuhan</t>
    </r>
  </si>
  <si>
    <r>
      <rPr>
        <sz val="10"/>
        <rFont val="Arial MT"/>
        <family val="2"/>
      </rPr>
      <t xml:space="preserve">Penggolongan dan Kodefikasi Barang Milik Daerah (lihat lampiran 5)
</t>
    </r>
    <r>
      <rPr>
        <sz val="10"/>
        <rFont val="Arial MT"/>
        <family val="2"/>
      </rPr>
      <t xml:space="preserve">2.   Sub kegiatan ini juga untuk mengakomodir pembiayaan untuk penyediaan vitamin, madu atau sumplemen untuk meningkatkan data tahan tubuh, masker, perlengkapan prokes untuk masing-masing aparatur Perangkat Daerah
</t>
    </r>
    <r>
      <rPr>
        <sz val="10"/>
        <rFont val="Arial MT"/>
        <family val="2"/>
      </rPr>
      <t xml:space="preserve">3.   Sub kegiatan ini juga mengakomodir kebutuhan makan minum untuk mendukung kegiatan internal perangkat daerah seperti rapat staf serta kebutuhan makan minum yang mendukung kegiatan internal Perangkat
</t>
    </r>
    <r>
      <rPr>
        <sz val="10"/>
        <rFont val="Arial MT"/>
        <family val="2"/>
      </rPr>
      <t>Daerah</t>
    </r>
  </si>
  <si>
    <r>
      <rPr>
        <sz val="10"/>
        <rFont val="Arial MT"/>
        <family val="2"/>
      </rPr>
      <t>Jumlah rapat koordinasi internal Perangkat Daerah yang dilakukan</t>
    </r>
  </si>
  <si>
    <r>
      <rPr>
        <sz val="10"/>
        <rFont val="Arial MT"/>
        <family val="2"/>
      </rPr>
      <t>X.XX.1.106.5 Penyediaan Barang Cetakan dan Penggandaan</t>
    </r>
  </si>
  <si>
    <r>
      <rPr>
        <sz val="10"/>
        <rFont val="Arial MT"/>
        <family val="2"/>
      </rPr>
      <t>Digunakan untuk Penyediaan Barang Cetakan dan Penggandaan untuk mendukung layanan internal Perangkat Daerah, bukan mendukung urusan.</t>
    </r>
  </si>
  <si>
    <r>
      <rPr>
        <sz val="10"/>
        <rFont val="Arial MT"/>
        <family val="2"/>
      </rPr>
      <t xml:space="preserve">Jumlah Barang Cetakan dan Penggandaan yang disediakan; </t>
    </r>
    <r>
      <rPr>
        <b/>
        <sz val="10"/>
        <rFont val="Arial"/>
        <family val="2"/>
      </rPr>
      <t xml:space="preserve">atau </t>
    </r>
    <r>
      <rPr>
        <sz val="10"/>
        <rFont val="Arial MT"/>
        <family val="2"/>
      </rPr>
      <t>Dengan menyebutkan nama barangnya (Jumlah)</t>
    </r>
  </si>
  <si>
    <r>
      <rPr>
        <sz val="10"/>
        <rFont val="Arial MT"/>
        <family val="2"/>
      </rPr>
      <t>Unit, Lembar, Buah, dll</t>
    </r>
  </si>
  <si>
    <r>
      <rPr>
        <sz val="10"/>
        <rFont val="Arial MT"/>
        <family val="2"/>
      </rPr>
      <t>X.XX.1.106.6 Penyediaan Bahan Bacaan dan Peraturan Perundang- Undangan</t>
    </r>
  </si>
  <si>
    <r>
      <rPr>
        <sz val="10"/>
        <rFont val="Arial MT"/>
        <family val="2"/>
      </rPr>
      <t>Digunakan untuk Penyediaan Bahan Bacaan dan Peraturan Perundang-undangan</t>
    </r>
  </si>
  <si>
    <r>
      <rPr>
        <sz val="10"/>
        <rFont val="Arial MT"/>
        <family val="2"/>
      </rPr>
      <t xml:space="preserve">Jumlah Bahan Bacaan dan Peraturan Perundang-undangan yang disediakan; </t>
    </r>
    <r>
      <rPr>
        <b/>
        <sz val="10"/>
        <rFont val="Arial"/>
        <family val="2"/>
      </rPr>
      <t xml:space="preserve">atau </t>
    </r>
    <r>
      <rPr>
        <sz val="10"/>
        <rFont val="Arial MT"/>
        <family val="2"/>
      </rPr>
      <t xml:space="preserve">Dengan menyebutkan nama barangnya
</t>
    </r>
    <r>
      <rPr>
        <sz val="10"/>
        <rFont val="Arial MT"/>
        <family val="2"/>
      </rPr>
      <t>(Jumlah)</t>
    </r>
  </si>
  <si>
    <r>
      <rPr>
        <sz val="10"/>
        <rFont val="Arial MT"/>
        <family val="2"/>
      </rPr>
      <t>X.XX.1.106.9 Penyelenggaraan Rapat Koordinasi dan Konsultasi Perangkat Daerah</t>
    </r>
  </si>
  <si>
    <r>
      <rPr>
        <sz val="10"/>
        <rFont val="Arial MT"/>
        <family val="2"/>
      </rPr>
      <t>1.   Pelaksanaan kegiatan yang bersifat menghadiri dan mengikuti rapat-rapat berdasarkan undangan</t>
    </r>
  </si>
  <si>
    <r>
      <rPr>
        <sz val="10"/>
        <rFont val="Arial MT"/>
        <family val="2"/>
      </rPr>
      <t>Jumlah laporan hasil koordinasi dan konsultasi</t>
    </r>
  </si>
  <si>
    <r>
      <rPr>
        <sz val="10"/>
        <rFont val="Arial MT"/>
        <family val="2"/>
      </rPr>
      <t xml:space="preserve">2.   Pelaksanaan kegiatan yang bersifat inisiatif untuk mengkonsultasikan dan atau mengkoordinasikan atau meminta informasi yang diperlukan terkait dengan bidang tugas pokok dan Fungsi Perangkat Daerah dengan tujuan ke pemerintah daerah lainnya, pemerintah pusat atau instansi diluar
</t>
    </r>
    <r>
      <rPr>
        <sz val="10"/>
        <rFont val="Arial MT"/>
        <family val="2"/>
      </rPr>
      <t>Pemerintah Pusat dan Daerah.</t>
    </r>
  </si>
  <si>
    <r>
      <rPr>
        <sz val="10"/>
        <rFont val="Arial MT"/>
        <family val="2"/>
      </rPr>
      <t xml:space="preserve">Kegiatan yang berkaitan dengan penatausahaan dan pengelolaan Arisp Dinas di Perangkat Daerah
</t>
    </r>
    <r>
      <rPr>
        <sz val="10"/>
        <rFont val="Arial MT"/>
        <family val="2"/>
      </rPr>
      <t>(khusus non belanja modal)</t>
    </r>
  </si>
  <si>
    <r>
      <rPr>
        <sz val="10"/>
        <rFont val="Arial MT"/>
        <family val="2"/>
      </rPr>
      <t>Arsip</t>
    </r>
  </si>
  <si>
    <r>
      <rPr>
        <b/>
        <sz val="10"/>
        <rFont val="Arial"/>
        <family val="2"/>
      </rPr>
      <t xml:space="preserve">X.XX.1.107 Pengadaan Barang Milik Daerah Penunjang Urusan
</t>
    </r>
    <r>
      <rPr>
        <b/>
        <sz val="10"/>
        <rFont val="Arial"/>
        <family val="2"/>
      </rPr>
      <t>Pemerintah Daerah</t>
    </r>
  </si>
  <si>
    <r>
      <rPr>
        <b/>
        <sz val="10"/>
        <rFont val="Arial"/>
        <family val="2"/>
      </rPr>
      <t xml:space="preserve">Persentase ketersediaan Barang Milik Daerah sesuai
</t>
    </r>
    <r>
      <rPr>
        <b/>
        <sz val="10"/>
        <rFont val="Arial"/>
        <family val="2"/>
      </rPr>
      <t>dengan perencanaan</t>
    </r>
  </si>
  <si>
    <r>
      <rPr>
        <sz val="10"/>
        <rFont val="Arial MT"/>
        <family val="2"/>
      </rPr>
      <t>X.XX.1.107.5 Pengadaan Mebel</t>
    </r>
  </si>
  <si>
    <r>
      <rPr>
        <sz val="10"/>
        <rFont val="Arial MT"/>
        <family val="2"/>
      </rPr>
      <t xml:space="preserve">Jumlah Mebel; </t>
    </r>
    <r>
      <rPr>
        <b/>
        <sz val="10"/>
        <rFont val="Arial"/>
        <family val="2"/>
      </rPr>
      <t xml:space="preserve">atau </t>
    </r>
    <r>
      <rPr>
        <sz val="10"/>
        <rFont val="Arial MT"/>
        <family val="2"/>
      </rPr>
      <t>Dengan menyebutkan nama BMD nya sesuai lampiran (Jumlah)</t>
    </r>
  </si>
  <si>
    <r>
      <rPr>
        <sz val="10"/>
        <rFont val="Arial MT"/>
        <family val="2"/>
      </rPr>
      <t>X.XX.1.107.6 Pengadaan Peralatan dan Mesin Lainnya</t>
    </r>
  </si>
  <si>
    <r>
      <rPr>
        <sz val="10"/>
        <rFont val="Arial MT"/>
        <family val="2"/>
      </rPr>
      <t xml:space="preserve">Digunakan untuk pembelian Barang Milik Daerah sesuai dengan rincian sesuai dengan Permendagri Nomor 108 Tahun 2016 Tentang Penggolongan dan Kodefikasi Barang Milik Daerah (lihat lampiran 11).
</t>
    </r>
    <r>
      <rPr>
        <sz val="10"/>
        <rFont val="Arial MT"/>
        <family val="2"/>
      </rPr>
      <t xml:space="preserve">Dapat juga digunakan untuk pengadaan peralatan
</t>
    </r>
    <r>
      <rPr>
        <sz val="10"/>
        <rFont val="Arial MT"/>
        <family val="2"/>
      </rPr>
      <t>olahraga</t>
    </r>
  </si>
  <si>
    <r>
      <rPr>
        <sz val="10"/>
        <rFont val="Arial MT"/>
        <family val="2"/>
      </rPr>
      <t xml:space="preserve">Jumlah Peralatan dan Mesin Lainnya baru; </t>
    </r>
    <r>
      <rPr>
        <b/>
        <sz val="10"/>
        <rFont val="Arial"/>
        <family val="2"/>
      </rPr>
      <t xml:space="preserve">atau </t>
    </r>
    <r>
      <rPr>
        <sz val="10"/>
        <rFont val="Arial MT"/>
        <family val="2"/>
      </rPr>
      <t>Dengan menyebutkan nama BMD nya sesuai lampiran (Jumlah)</t>
    </r>
  </si>
  <si>
    <r>
      <rPr>
        <sz val="10"/>
        <rFont val="Arial MT"/>
        <family val="2"/>
      </rPr>
      <t>Untuk   Jenis   BMD   Peralatan   dan   Mesin (kodefikasi 1.3.2) diluar lampiran 3, 4, 7, 8, 9, 10 disarankan masuk ke belanja terkait urusan</t>
    </r>
  </si>
  <si>
    <r>
      <rPr>
        <sz val="10"/>
        <rFont val="Arial MT"/>
        <family val="2"/>
      </rPr>
      <t>X.XX.1.107.9 Pengadaan Gedung Kantor atau Bangunan Lainnya</t>
    </r>
  </si>
  <si>
    <r>
      <rPr>
        <sz val="10"/>
        <rFont val="Arial MT"/>
        <family val="2"/>
      </rPr>
      <t>Digunakan untuk pembangunan gedung kantor dan bangunan lainnya yang baru</t>
    </r>
  </si>
  <si>
    <r>
      <rPr>
        <sz val="10"/>
        <rFont val="Arial MT"/>
        <family val="2"/>
      </rPr>
      <t xml:space="preserve">Jumlah gedung kantor dan bangunan lainnya yang dibangun (sebutkan nama
</t>
    </r>
    <r>
      <rPr>
        <sz val="10"/>
        <rFont val="Arial MT"/>
        <family val="2"/>
      </rPr>
      <t>gedung/bangunannya)</t>
    </r>
  </si>
  <si>
    <r>
      <rPr>
        <sz val="10"/>
        <rFont val="Arial MT"/>
        <family val="2"/>
      </rPr>
      <t>X.XX.1.107.10 Pengadaan Sarana dan Prasarana Gedung Kantor atau Bangunan Lainnya</t>
    </r>
  </si>
  <si>
    <r>
      <rPr>
        <sz val="10"/>
        <rFont val="Arial MT"/>
        <family val="2"/>
      </rPr>
      <t>Digunakan untuk pengadaan peralatan yang melekat pada gedung</t>
    </r>
  </si>
  <si>
    <r>
      <rPr>
        <sz val="10"/>
        <rFont val="Arial MT"/>
        <family val="2"/>
      </rPr>
      <t>Jumlah sarana dan prasarana gedung kantor baru. (Contoh: Lift, AC Central)</t>
    </r>
  </si>
  <si>
    <r>
      <rPr>
        <b/>
        <sz val="10"/>
        <rFont val="Arial"/>
        <family val="2"/>
      </rPr>
      <t xml:space="preserve">X.XX.1.108 Penyediaan Jasa Penunjang Urusan Pemerintahan
</t>
    </r>
    <r>
      <rPr>
        <b/>
        <sz val="10"/>
        <rFont val="Arial"/>
        <family val="2"/>
      </rPr>
      <t>Daerah</t>
    </r>
  </si>
  <si>
    <r>
      <rPr>
        <b/>
        <sz val="10"/>
        <rFont val="Arial"/>
        <family val="2"/>
      </rPr>
      <t xml:space="preserve">Persentase ketersediaan Jasa Penunjang Urusan
</t>
    </r>
    <r>
      <rPr>
        <b/>
        <sz val="10"/>
        <rFont val="Arial"/>
        <family val="2"/>
      </rPr>
      <t>Pemerintahan Daerah</t>
    </r>
  </si>
  <si>
    <r>
      <rPr>
        <sz val="10"/>
        <rFont val="Arial MT"/>
        <family val="2"/>
      </rPr>
      <t>X.XX.1.108.1 Penyediaan Jasa Surat Menyurat</t>
    </r>
  </si>
  <si>
    <r>
      <rPr>
        <sz val="10"/>
        <rFont val="Arial MT"/>
        <family val="2"/>
      </rPr>
      <t xml:space="preserve">Serangkaian kegiatan pengadministrasian dan pendistribusian surat-surat masuk dan keluar. Untuk proses surat masuk dimulai dengan pencatatan dan pemberian nomor surat, pendisposisian surat oleh pimpinan sampai pendistribusian kepada pihak terkait. Untuk proses surat keluar dimulai dengan pengajuan draft surat, perbaikan surat dan pemberian paraf surat yang sudah final, sampai surat tersebut ditandatangani pimpinan tertinggi serta di beri nomor dan
</t>
    </r>
    <r>
      <rPr>
        <sz val="10"/>
        <rFont val="Arial MT"/>
        <family val="2"/>
      </rPr>
      <t>didistribusikan kepada pihak terkait.</t>
    </r>
  </si>
  <si>
    <r>
      <rPr>
        <sz val="10"/>
        <rFont val="Arial MT"/>
        <family val="2"/>
      </rPr>
      <t>Jumlah surat-surat masuk dan surat-surat keluar dalam 1 tahun</t>
    </r>
  </si>
  <si>
    <r>
      <rPr>
        <sz val="10"/>
        <rFont val="Arial MT"/>
        <family val="2"/>
      </rPr>
      <t>X.XX.1.108.2 Penyediaan Jasa Komunikasi, Sumber Daya Air dan Listrik</t>
    </r>
  </si>
  <si>
    <r>
      <rPr>
        <sz val="10"/>
        <rFont val="Arial MT"/>
        <family val="2"/>
      </rPr>
      <t>Kegiatan pembayaran kewajiban setiap bulan untuk biaya telekomunikasi, PDAM dan PLN, dan juga untuk jasa penambah daya listrik</t>
    </r>
  </si>
  <si>
    <r>
      <rPr>
        <sz val="10"/>
        <rFont val="Arial MT"/>
        <family val="2"/>
      </rPr>
      <t>Jumlah tagihan Air (PDAM) yang dibayarkan</t>
    </r>
  </si>
  <si>
    <r>
      <rPr>
        <sz val="10"/>
        <rFont val="Arial MT"/>
        <family val="2"/>
      </rPr>
      <t xml:space="preserve">Jumlah tagihan listrik (PLN) yang
</t>
    </r>
    <r>
      <rPr>
        <sz val="10"/>
        <rFont val="Arial MT"/>
        <family val="2"/>
      </rPr>
      <t>dibayarkan</t>
    </r>
  </si>
  <si>
    <r>
      <rPr>
        <sz val="10"/>
        <rFont val="Arial MT"/>
        <family val="2"/>
      </rPr>
      <t>Jumlah kapasitas tagihan internet yang dibayarkan</t>
    </r>
  </si>
  <si>
    <r>
      <rPr>
        <sz val="10"/>
        <rFont val="Arial MT"/>
        <family val="2"/>
      </rPr>
      <t>Jumlah rekening tagihan telefon/fax yang dibayarkan</t>
    </r>
  </si>
  <si>
    <r>
      <rPr>
        <sz val="10"/>
        <rFont val="Arial MT"/>
        <family val="2"/>
      </rPr>
      <t>X.XX.1.108.3 Penyediaan Jasa Peralatan dan Perlengkapan Kantor</t>
    </r>
  </si>
  <si>
    <r>
      <rPr>
        <sz val="10"/>
        <rFont val="Arial MT"/>
        <family val="2"/>
      </rPr>
      <t>Penyediaan anggaran untuk pembayaran jasa pihak ketiga atas pemeliharaan peralatan dan perlengkapan kantor yang telah dilakukannya</t>
    </r>
  </si>
  <si>
    <r>
      <rPr>
        <sz val="10"/>
        <rFont val="Arial MT"/>
        <family val="2"/>
      </rPr>
      <t>Jumlah Peralatan dan perlengkapan kantor yang dipelihara</t>
    </r>
  </si>
  <si>
    <r>
      <rPr>
        <sz val="10"/>
        <rFont val="Arial MT"/>
        <family val="2"/>
      </rPr>
      <t>X.XX.1.108.4 Penyediaan Jasa Pelayanan Umum Kantor</t>
    </r>
  </si>
  <si>
    <r>
      <rPr>
        <sz val="10"/>
        <rFont val="Arial MT"/>
        <family val="2"/>
      </rPr>
      <t xml:space="preserve">1.   Penyediaan anggaran untuk pembayaran jasa pelayanan umum kantor yang diberikan seperti resepsionis, supir, tenaga administrasi, tenaga kebersihan dan jasa layanan lainnya yang mendukung secara langsung pelayanan umum kantor/operasional kantor termasuk PTT, Rohaniwan, Instruktur Senam dan Penceramah Agama
</t>
    </r>
    <r>
      <rPr>
        <sz val="10"/>
        <rFont val="Arial MT"/>
        <family val="2"/>
      </rPr>
      <t xml:space="preserve">2.   Sub kegiatan ini juga untuk mengakomodir sewa kendaraan operasional untuk 1 tahun tidak termasuk sewa kendaraan yang bersifat temporer/sementara yang hanya beberapa hari.
</t>
    </r>
    <r>
      <rPr>
        <sz val="10"/>
        <rFont val="Arial MT"/>
        <family val="2"/>
      </rPr>
      <t xml:space="preserve">3.   Sewa kendaraan operasional yang bersifat temporer/sementara diletakkan di sub kegiatan urusan yang mendukung langsung kinerja sub
</t>
    </r>
    <r>
      <rPr>
        <sz val="10"/>
        <rFont val="Arial MT"/>
        <family val="2"/>
      </rPr>
      <t>kegiatan urusan</t>
    </r>
  </si>
  <si>
    <r>
      <rPr>
        <sz val="10"/>
        <rFont val="Arial MT"/>
        <family val="2"/>
      </rPr>
      <t>Jumlah Tenaga Pelayanan umum kantor yang tersedia</t>
    </r>
  </si>
  <si>
    <r>
      <rPr>
        <sz val="10"/>
        <rFont val="Arial MT"/>
        <family val="2"/>
      </rPr>
      <t>Pelaksanaan     sewa     kendaraan     dinas operasional     (Kendaraan     dinas     yang diperuntukkan    untuk    Kepala    Perangkat Daerah  masuk  dalam  kategori  kendaraan dinas  operasional)  mempedomani  regulasi atau aturan tertulis.</t>
    </r>
  </si>
  <si>
    <r>
      <rPr>
        <b/>
        <sz val="10"/>
        <rFont val="Arial"/>
        <family val="2"/>
      </rPr>
      <t xml:space="preserve">X.XX.1.109 Pemeliharaan Barang
</t>
    </r>
    <r>
      <rPr>
        <b/>
        <sz val="10"/>
        <rFont val="Arial"/>
        <family val="2"/>
      </rPr>
      <t>Milik Daerah Penunjang Urusan Pemerintahan Daerah</t>
    </r>
  </si>
  <si>
    <r>
      <rPr>
        <b/>
        <sz val="10"/>
        <rFont val="Arial"/>
        <family val="2"/>
      </rPr>
      <t>Persentase Barang Milik Daerah yang berkondisi baik</t>
    </r>
  </si>
  <si>
    <r>
      <rPr>
        <sz val="10"/>
        <rFont val="Arial MT"/>
        <family val="2"/>
      </rPr>
      <t>X.XX.1.109.1 Penyediaan Jasa Pemeliharaan, Biaya Pemeliharaan dan Pajak Kendaraan Perorangan Dinas atau Kendaraan Dinas Jabatan</t>
    </r>
  </si>
  <si>
    <r>
      <rPr>
        <sz val="10"/>
        <rFont val="Arial MT"/>
        <family val="2"/>
      </rPr>
      <t xml:space="preserve">Digunakan untuk menyediakan Jasa Pemeliharaan, Biaya Pemeliharaan dan Pajak Kendaraan Perorangan Dinas atau Kendaraan Dinas Jabatan. Kendaraan dinas Jabatan yang dimaksud yakni Kendaraan dinas yang dipergunakan oleh Gubernur, Wakil Gubernur, Pimpinan DPRD dan Sekretaris Daerah (tidak termasuk Kepala
</t>
    </r>
    <r>
      <rPr>
        <sz val="10"/>
        <rFont val="Arial MT"/>
        <family val="2"/>
      </rPr>
      <t>Perangkat Daerah)</t>
    </r>
  </si>
  <si>
    <r>
      <rPr>
        <sz val="10"/>
        <rFont val="Arial MT"/>
        <family val="2"/>
      </rPr>
      <t xml:space="preserve">Jumlah Kendaraan perorangan
</t>
    </r>
    <r>
      <rPr>
        <sz val="10"/>
        <rFont val="Arial MT"/>
        <family val="2"/>
      </rPr>
      <t>dinas yang dipelihara</t>
    </r>
  </si>
  <si>
    <r>
      <rPr>
        <sz val="10"/>
        <rFont val="Arial MT"/>
        <family val="2"/>
      </rPr>
      <t>Tidak  Dapat digunakan oleh  Perangkat Daerah kecuali Biro Umum dan Sekretariat DPRD</t>
    </r>
  </si>
  <si>
    <r>
      <rPr>
        <sz val="10"/>
        <rFont val="Arial MT"/>
        <family val="2"/>
      </rPr>
      <t>Kendaraan dinas yang diperuntukkan Kepala Perangkat  Daerah/Eselon  II  masuk  dalam ketagori Kendaraan dinas operasional</t>
    </r>
  </si>
  <si>
    <r>
      <rPr>
        <sz val="10"/>
        <rFont val="Arial MT"/>
        <family val="2"/>
      </rPr>
      <t>Jumlah Kendaraan dinas jabatan yang dipelihara</t>
    </r>
  </si>
  <si>
    <r>
      <rPr>
        <sz val="10"/>
        <rFont val="Arial MT"/>
        <family val="2"/>
      </rPr>
      <t xml:space="preserve">X.XX.1.109.2 Penyediaan Jasa Pemeliharaan, Biaya Pemeliharaan, Pajak dan Perizinan Kendaraan Dinas
</t>
    </r>
    <r>
      <rPr>
        <sz val="10"/>
        <rFont val="Arial MT"/>
        <family val="2"/>
      </rPr>
      <t>Operasional atau Lapangan</t>
    </r>
  </si>
  <si>
    <r>
      <rPr>
        <sz val="10"/>
        <rFont val="Arial MT"/>
        <family val="2"/>
      </rPr>
      <t xml:space="preserve">Digunakan untuk menyediakan Jasa Pemeliharaan, Biaya Pemeliharaan, Pajak dan Perizinan Kendaraan Dinas Operasional atau Lapangan (lihat
</t>
    </r>
    <r>
      <rPr>
        <sz val="10"/>
        <rFont val="Arial MT"/>
        <family val="2"/>
      </rPr>
      <t>lampiran 7)</t>
    </r>
  </si>
  <si>
    <r>
      <rPr>
        <sz val="10"/>
        <rFont val="Arial MT"/>
        <family val="2"/>
      </rPr>
      <t>Jumlah kendaraan dinas operasional atau lapangan yang dipelihara</t>
    </r>
  </si>
  <si>
    <r>
      <rPr>
        <sz val="10"/>
        <rFont val="Arial MT"/>
        <family val="2"/>
      </rPr>
      <t xml:space="preserve">X.XX.1.109.9
</t>
    </r>
    <r>
      <rPr>
        <sz val="10"/>
        <rFont val="Arial MT"/>
        <family val="2"/>
      </rPr>
      <t>Pemeliharaan/Rehabilitasi Gedung Kantor dan Bangunan Lainnya</t>
    </r>
  </si>
  <si>
    <r>
      <rPr>
        <sz val="10"/>
        <rFont val="Arial MT"/>
        <family val="2"/>
      </rPr>
      <t>Digunakan untuk menyediakan Pemeliharaan/Rehabilitasi Gedung Kantor dan Bangunan Lainnya</t>
    </r>
  </si>
  <si>
    <r>
      <rPr>
        <sz val="10"/>
        <rFont val="Arial MT"/>
        <family val="2"/>
      </rPr>
      <t xml:space="preserve">Jumlah gedung kantor dan bangunan lainnya  yang dipellihara/rehab (atau sebutkan nama gedung/bangunannya yang
</t>
    </r>
    <r>
      <rPr>
        <sz val="10"/>
        <rFont val="Arial MT"/>
        <family val="2"/>
      </rPr>
      <t>dipelihara)</t>
    </r>
  </si>
  <si>
    <r>
      <rPr>
        <sz val="10"/>
        <rFont val="Arial MT"/>
        <family val="2"/>
      </rPr>
      <t>Digunakan untuk menyediakan Pemeliharaan/Rehabilitasi Sarana dan Prasarana Gedung Kantor atau Bangunan Lainnya</t>
    </r>
  </si>
  <si>
    <r>
      <rPr>
        <sz val="10"/>
        <rFont val="Arial MT"/>
        <family val="2"/>
      </rPr>
      <t xml:space="preserve">X.XX.1.109.11
</t>
    </r>
    <r>
      <rPr>
        <sz val="10"/>
        <rFont val="Arial MT"/>
        <family val="2"/>
      </rPr>
      <t>Pemeliharaan/Rehabilitasi Sarana dan Prasarana Pendukung Gedung Kantor atau Bangunan Lainnya</t>
    </r>
  </si>
  <si>
    <r>
      <rPr>
        <sz val="10"/>
        <rFont val="Arial MT"/>
        <family val="2"/>
      </rPr>
      <t>Digunakan untuk menyediakan Pemeliharaan/Rehabilitasi Sarana dan Prasarana Pendukung Gedung Kantor atau Bangunan Lainnya</t>
    </r>
  </si>
  <si>
    <r>
      <rPr>
        <sz val="10"/>
        <rFont val="Arial MT"/>
        <family val="2"/>
      </rPr>
      <t xml:space="preserve">Jumlah sarana dan prasarana pendukung gedung kantor dan bangunan lannya yang dipelihara/rehab (Contoh:
</t>
    </r>
    <r>
      <rPr>
        <sz val="10"/>
        <rFont val="Arial MT"/>
        <family val="2"/>
      </rPr>
      <t>Garase, Pagar)</t>
    </r>
  </si>
  <si>
    <r>
      <rPr>
        <b/>
        <sz val="11"/>
        <rFont val="Calibri"/>
        <family val="1"/>
      </rPr>
      <t>Lampiran 2</t>
    </r>
  </si>
  <si>
    <r>
      <rPr>
        <b/>
        <sz val="12"/>
        <rFont val="Calibri"/>
        <family val="1"/>
      </rPr>
      <t>Komponen Instalasi Listrik/Penerangan Bangunan Kantor</t>
    </r>
  </si>
  <si>
    <r>
      <rPr>
        <b/>
        <sz val="11"/>
        <rFont val="Arial"/>
        <family val="2"/>
      </rPr>
      <t>No</t>
    </r>
  </si>
  <si>
    <r>
      <rPr>
        <b/>
        <sz val="11"/>
        <rFont val="Arial"/>
        <family val="2"/>
      </rPr>
      <t>Akun</t>
    </r>
  </si>
  <si>
    <r>
      <rPr>
        <b/>
        <sz val="11"/>
        <rFont val="Arial"/>
        <family val="2"/>
      </rPr>
      <t>Kelompok</t>
    </r>
  </si>
  <si>
    <r>
      <rPr>
        <b/>
        <sz val="11"/>
        <rFont val="Arial"/>
        <family val="2"/>
      </rPr>
      <t>Jenis</t>
    </r>
  </si>
  <si>
    <r>
      <rPr>
        <b/>
        <sz val="11"/>
        <rFont val="Arial"/>
        <family val="2"/>
      </rPr>
      <t>Objek</t>
    </r>
  </si>
  <si>
    <r>
      <rPr>
        <b/>
        <sz val="11"/>
        <rFont val="Arial"/>
        <family val="2"/>
      </rPr>
      <t>Rincian Objek</t>
    </r>
  </si>
  <si>
    <r>
      <rPr>
        <b/>
        <sz val="11"/>
        <rFont val="Arial"/>
        <family val="2"/>
      </rPr>
      <t>Sub Rincian Objek</t>
    </r>
  </si>
  <si>
    <r>
      <rPr>
        <b/>
        <sz val="11"/>
        <rFont val="Arial"/>
        <family val="2"/>
      </rPr>
      <t>Sub-Sub Rincian Objek</t>
    </r>
  </si>
  <si>
    <r>
      <rPr>
        <b/>
        <sz val="11"/>
        <rFont val="Arial"/>
        <family val="2"/>
      </rPr>
      <t>Uraian</t>
    </r>
  </si>
  <si>
    <r>
      <rPr>
        <sz val="11"/>
        <rFont val="Arial MT"/>
        <family val="2"/>
      </rPr>
      <t>Alat Listrik</t>
    </r>
  </si>
  <si>
    <r>
      <rPr>
        <sz val="11"/>
        <rFont val="Arial MT"/>
        <family val="2"/>
      </rPr>
      <t>Kabel Listrik</t>
    </r>
  </si>
  <si>
    <r>
      <rPr>
        <sz val="11"/>
        <rFont val="Arial MT"/>
        <family val="2"/>
      </rPr>
      <t>Lampu Listrik</t>
    </r>
  </si>
  <si>
    <r>
      <rPr>
        <sz val="11"/>
        <rFont val="Arial MT"/>
        <family val="2"/>
      </rPr>
      <t>Stop Kontak</t>
    </r>
  </si>
  <si>
    <r>
      <rPr>
        <sz val="11"/>
        <rFont val="Arial MT"/>
        <family val="2"/>
      </rPr>
      <t>Saklar</t>
    </r>
  </si>
  <si>
    <r>
      <rPr>
        <sz val="11"/>
        <rFont val="Arial MT"/>
        <family val="2"/>
      </rPr>
      <t>Stacker</t>
    </r>
  </si>
  <si>
    <r>
      <rPr>
        <sz val="11"/>
        <rFont val="Arial MT"/>
        <family val="2"/>
      </rPr>
      <t>Balast</t>
    </r>
  </si>
  <si>
    <r>
      <rPr>
        <sz val="11"/>
        <rFont val="Arial MT"/>
        <family val="2"/>
      </rPr>
      <t>Starter</t>
    </r>
  </si>
  <si>
    <r>
      <rPr>
        <sz val="11"/>
        <rFont val="Arial MT"/>
        <family val="2"/>
      </rPr>
      <t>Vitting</t>
    </r>
  </si>
  <si>
    <r>
      <rPr>
        <sz val="11"/>
        <rFont val="Arial MT"/>
        <family val="2"/>
      </rPr>
      <t>Accu</t>
    </r>
  </si>
  <si>
    <r>
      <rPr>
        <sz val="11"/>
        <rFont val="Arial MT"/>
        <family val="2"/>
      </rPr>
      <t>Batu Baterai</t>
    </r>
  </si>
  <si>
    <r>
      <rPr>
        <sz val="11"/>
        <rFont val="Arial MT"/>
        <family val="2"/>
      </rPr>
      <t>Stavol</t>
    </r>
  </si>
  <si>
    <r>
      <rPr>
        <sz val="11"/>
        <rFont val="Arial MT"/>
        <family val="2"/>
      </rPr>
      <t>Alat Listrik Lainnya</t>
    </r>
  </si>
  <si>
    <r>
      <rPr>
        <b/>
        <sz val="11"/>
        <rFont val="Calibri"/>
        <family val="1"/>
      </rPr>
      <t>Lampiran 3</t>
    </r>
  </si>
  <si>
    <r>
      <rPr>
        <b/>
        <sz val="12"/>
        <rFont val="Calibri"/>
        <family val="1"/>
      </rPr>
      <t>Penyediaan Peralatan dan Perlengkapan Kantor</t>
    </r>
  </si>
  <si>
    <r>
      <rPr>
        <sz val="11"/>
        <rFont val="Arial MT"/>
        <family val="2"/>
      </rPr>
      <t>Alat Kantor</t>
    </r>
  </si>
  <si>
    <r>
      <rPr>
        <sz val="11"/>
        <rFont val="Arial MT"/>
        <family val="2"/>
      </rPr>
      <t>Mesin Ketik</t>
    </r>
  </si>
  <si>
    <r>
      <rPr>
        <sz val="11"/>
        <rFont val="Arial MT"/>
        <family val="2"/>
      </rPr>
      <t>Mesin Ketik Manual Portable (11-13 Inci)</t>
    </r>
  </si>
  <si>
    <r>
      <rPr>
        <sz val="11"/>
        <rFont val="Arial MT"/>
        <family val="2"/>
      </rPr>
      <t>Mesin Ketik Manual Standard (14-16 Inci)</t>
    </r>
  </si>
  <si>
    <r>
      <rPr>
        <sz val="11"/>
        <rFont val="Arial MT"/>
        <family val="2"/>
      </rPr>
      <t>Mesin Ketik Manual Langewagon (18-27 Inci)</t>
    </r>
  </si>
  <si>
    <r>
      <rPr>
        <sz val="11"/>
        <rFont val="Arial MT"/>
        <family val="2"/>
      </rPr>
      <t>Mesin Ketik Listrik</t>
    </r>
  </si>
  <si>
    <r>
      <rPr>
        <sz val="11"/>
        <rFont val="Arial MT"/>
        <family val="2"/>
      </rPr>
      <t>Mesin Ketik Listrik Potable (11-13 Inci)</t>
    </r>
  </si>
  <si>
    <r>
      <rPr>
        <sz val="11"/>
        <rFont val="Arial MT"/>
        <family val="2"/>
      </rPr>
      <t>Mesin Ketik Listrik Standard (14-16 Inci)</t>
    </r>
  </si>
  <si>
    <r>
      <rPr>
        <sz val="11"/>
        <rFont val="Arial MT"/>
        <family val="2"/>
      </rPr>
      <t>Mesin Ketik Listrik Langewagon (18-27 Inci)</t>
    </r>
  </si>
  <si>
    <r>
      <rPr>
        <sz val="11"/>
        <rFont val="Arial MT"/>
        <family val="2"/>
      </rPr>
      <t>Mesin Ketik Elektronik/Selektrik</t>
    </r>
  </si>
  <si>
    <r>
      <rPr>
        <sz val="11"/>
        <rFont val="Arial MT"/>
        <family val="2"/>
      </rPr>
      <t>Mesin Ketik Braille</t>
    </r>
  </si>
  <si>
    <r>
      <rPr>
        <sz val="11"/>
        <rFont val="Arial MT"/>
        <family val="2"/>
      </rPr>
      <t>Mesin Phromosons</t>
    </r>
  </si>
  <si>
    <r>
      <rPr>
        <sz val="11"/>
        <rFont val="Arial MT"/>
        <family val="2"/>
      </rPr>
      <t>Mesin Cetak Stereo Piper (Braille)</t>
    </r>
  </si>
  <si>
    <r>
      <rPr>
        <sz val="11"/>
        <rFont val="Arial MT"/>
        <family val="2"/>
      </rPr>
      <t>Mesin Ketik Lainnya</t>
    </r>
  </si>
  <si>
    <r>
      <rPr>
        <sz val="11"/>
        <rFont val="Arial MT"/>
        <family val="2"/>
      </rPr>
      <t>Mesin Hitung/Mesin Jumlah</t>
    </r>
  </si>
  <si>
    <r>
      <rPr>
        <sz val="11"/>
        <rFont val="Arial MT"/>
        <family val="2"/>
      </rPr>
      <t>Mesin Hitung Manual</t>
    </r>
  </si>
  <si>
    <r>
      <rPr>
        <sz val="11"/>
        <rFont val="Arial MT"/>
        <family val="2"/>
      </rPr>
      <t>Mesin Hitung Listrik</t>
    </r>
  </si>
  <si>
    <r>
      <rPr>
        <sz val="11"/>
        <rFont val="Arial MT"/>
        <family val="2"/>
      </rPr>
      <t>Mesin Hitung Elektronik/Calculator</t>
    </r>
  </si>
  <si>
    <r>
      <rPr>
        <sz val="11"/>
        <rFont val="Arial MT"/>
        <family val="2"/>
      </rPr>
      <t>Mesin Kas Register</t>
    </r>
  </si>
  <si>
    <r>
      <rPr>
        <sz val="11"/>
        <rFont val="Arial MT"/>
        <family val="2"/>
      </rPr>
      <t>Abakus (Alat Hitung)</t>
    </r>
  </si>
  <si>
    <r>
      <rPr>
        <sz val="11"/>
        <rFont val="Arial MT"/>
        <family val="2"/>
      </rPr>
      <t>Blokycs (Mesin Hitung Braille)</t>
    </r>
  </si>
  <si>
    <r>
      <rPr>
        <sz val="11"/>
        <rFont val="Arial MT"/>
        <family val="2"/>
      </rPr>
      <t>Mesin Penghitung Uang</t>
    </r>
  </si>
  <si>
    <r>
      <rPr>
        <sz val="11"/>
        <rFont val="Arial MT"/>
        <family val="2"/>
      </rPr>
      <t>Mesin Pembukuan</t>
    </r>
  </si>
  <si>
    <r>
      <rPr>
        <sz val="11"/>
        <rFont val="Arial MT"/>
        <family val="2"/>
      </rPr>
      <t>Mesin Penghitung Kertas/Pita Cukai</t>
    </r>
  </si>
  <si>
    <r>
      <rPr>
        <sz val="11"/>
        <rFont val="Arial MT"/>
        <family val="2"/>
      </rPr>
      <t>Mesin Absen (Time Recorder)</t>
    </r>
  </si>
  <si>
    <r>
      <rPr>
        <sz val="11"/>
        <rFont val="Arial MT"/>
        <family val="2"/>
      </rPr>
      <t>Mesin Kontrol Jaga</t>
    </r>
  </si>
  <si>
    <r>
      <rPr>
        <sz val="11"/>
        <rFont val="Arial MT"/>
        <family val="2"/>
      </rPr>
      <t>Mesin Hitung/Mesin Jumlah Lainnya</t>
    </r>
  </si>
  <si>
    <r>
      <rPr>
        <sz val="11"/>
        <rFont val="Arial MT"/>
        <family val="2"/>
      </rPr>
      <t>Alat Reproduksi (Penggandaan)</t>
    </r>
  </si>
  <si>
    <r>
      <rPr>
        <sz val="11"/>
        <rFont val="Arial MT"/>
        <family val="2"/>
      </rPr>
      <t>Mesin Stensil Manual Folio</t>
    </r>
  </si>
  <si>
    <r>
      <rPr>
        <sz val="11"/>
        <rFont val="Arial MT"/>
        <family val="2"/>
      </rPr>
      <t>Mesin Stensil Manual Double Folio</t>
    </r>
  </si>
  <si>
    <r>
      <rPr>
        <sz val="11"/>
        <rFont val="Arial MT"/>
        <family val="2"/>
      </rPr>
      <t>Mesin Stensil Listrik Folio</t>
    </r>
  </si>
  <si>
    <r>
      <rPr>
        <sz val="11"/>
        <rFont val="Arial MT"/>
        <family val="2"/>
      </rPr>
      <t>Mesin Stensil Listrik Double Folio</t>
    </r>
  </si>
  <si>
    <r>
      <rPr>
        <sz val="11"/>
        <rFont val="Arial MT"/>
        <family val="2"/>
      </rPr>
      <t>Mesin Stensil Spiritus Manual</t>
    </r>
  </si>
  <si>
    <r>
      <rPr>
        <sz val="11"/>
        <rFont val="Arial MT"/>
        <family val="2"/>
      </rPr>
      <t>Mesin Stensil Spiritus Listrik</t>
    </r>
  </si>
  <si>
    <r>
      <rPr>
        <sz val="11"/>
        <rFont val="Arial MT"/>
        <family val="2"/>
      </rPr>
      <t>Mesin Fotocopy Folio</t>
    </r>
  </si>
  <si>
    <r>
      <rPr>
        <sz val="11"/>
        <rFont val="Arial MT"/>
        <family val="2"/>
      </rPr>
      <t>Mesin Fotocopy Double Folio</t>
    </r>
  </si>
  <si>
    <r>
      <rPr>
        <sz val="11"/>
        <rFont val="Arial MT"/>
        <family val="2"/>
      </rPr>
      <t>Mesin Fotocopy Electronic</t>
    </r>
  </si>
  <si>
    <r>
      <rPr>
        <sz val="11"/>
        <rFont val="Arial MT"/>
        <family val="2"/>
      </rPr>
      <t>Mesin Thermoforn</t>
    </r>
  </si>
  <si>
    <r>
      <rPr>
        <sz val="11"/>
        <rFont val="Arial MT"/>
        <family val="2"/>
      </rPr>
      <t>Mesin Fotocopy Lainnya</t>
    </r>
  </si>
  <si>
    <r>
      <rPr>
        <sz val="11"/>
        <rFont val="Arial MT"/>
        <family val="2"/>
      </rPr>
      <t>Risograf</t>
    </r>
  </si>
  <si>
    <r>
      <rPr>
        <sz val="11"/>
        <rFont val="Arial MT"/>
        <family val="2"/>
      </rPr>
      <t>Mesin Perekam Stensil Folio</t>
    </r>
  </si>
  <si>
    <r>
      <rPr>
        <sz val="11"/>
        <rFont val="Arial MT"/>
        <family val="2"/>
      </rPr>
      <t>Mesin Perekam Stensil Double Folio</t>
    </r>
  </si>
  <si>
    <r>
      <rPr>
        <sz val="11"/>
        <rFont val="Arial MT"/>
        <family val="2"/>
      </rPr>
      <t>Mesin Plate Folio</t>
    </r>
  </si>
  <si>
    <r>
      <rPr>
        <sz val="11"/>
        <rFont val="Arial MT"/>
        <family val="2"/>
      </rPr>
      <t>Mesin Plate Double Folio</t>
    </r>
  </si>
  <si>
    <r>
      <rPr>
        <sz val="11"/>
        <rFont val="Arial MT"/>
        <family val="2"/>
      </rPr>
      <t>Alat Reproduksi (Penggandaan) Lainnya</t>
    </r>
  </si>
  <si>
    <r>
      <rPr>
        <sz val="11"/>
        <rFont val="Arial MT"/>
        <family val="2"/>
      </rPr>
      <t>Alat Penyimpan Perlengkapan Kantor</t>
    </r>
  </si>
  <si>
    <r>
      <rPr>
        <sz val="11"/>
        <rFont val="Arial MT"/>
        <family val="2"/>
      </rPr>
      <t>Lemari Besi/Metal</t>
    </r>
  </si>
  <si>
    <r>
      <rPr>
        <sz val="11"/>
        <rFont val="Arial MT"/>
        <family val="2"/>
      </rPr>
      <t>Lemari Kayu</t>
    </r>
  </si>
  <si>
    <r>
      <rPr>
        <sz val="11"/>
        <rFont val="Arial MT"/>
        <family val="2"/>
      </rPr>
      <t>Rak Besi</t>
    </r>
  </si>
  <si>
    <r>
      <rPr>
        <sz val="11"/>
        <rFont val="Arial MT"/>
        <family val="2"/>
      </rPr>
      <t>Rak Kayu</t>
    </r>
  </si>
  <si>
    <r>
      <rPr>
        <sz val="11"/>
        <rFont val="Arial MT"/>
        <family val="2"/>
      </rPr>
      <t>Filing Cabinet Besi</t>
    </r>
  </si>
  <si>
    <r>
      <rPr>
        <sz val="11"/>
        <rFont val="Arial MT"/>
        <family val="2"/>
      </rPr>
      <t>Filing Cabinet Kayu</t>
    </r>
  </si>
  <si>
    <r>
      <rPr>
        <sz val="11"/>
        <rFont val="Arial MT"/>
        <family val="2"/>
      </rPr>
      <t>Brandkas</t>
    </r>
  </si>
  <si>
    <r>
      <rPr>
        <sz val="11"/>
        <rFont val="Arial MT"/>
        <family val="2"/>
      </rPr>
      <t>Peti Uang/Cash Box/Coin Box</t>
    </r>
  </si>
  <si>
    <r>
      <rPr>
        <sz val="11"/>
        <rFont val="Arial MT"/>
        <family val="2"/>
      </rPr>
      <t>Kardex Besi</t>
    </r>
  </si>
  <si>
    <r>
      <rPr>
        <sz val="11"/>
        <rFont val="Arial MT"/>
        <family val="2"/>
      </rPr>
      <t>Kardex Kayu</t>
    </r>
  </si>
  <si>
    <r>
      <rPr>
        <sz val="11"/>
        <rFont val="Arial MT"/>
        <family val="2"/>
      </rPr>
      <t>Rotary Filling</t>
    </r>
  </si>
  <si>
    <r>
      <rPr>
        <sz val="11"/>
        <rFont val="Arial MT"/>
        <family val="2"/>
      </rPr>
      <t>Compact Rolling</t>
    </r>
  </si>
  <si>
    <r>
      <rPr>
        <sz val="11"/>
        <rFont val="Arial MT"/>
        <family val="2"/>
      </rPr>
      <t>Buffet</t>
    </r>
  </si>
  <si>
    <r>
      <rPr>
        <sz val="11"/>
        <rFont val="Arial MT"/>
        <family val="2"/>
      </rPr>
      <t>Mobile File</t>
    </r>
  </si>
  <si>
    <r>
      <rPr>
        <sz val="11"/>
        <rFont val="Arial MT"/>
        <family val="2"/>
      </rPr>
      <t>Locker</t>
    </r>
  </si>
  <si>
    <r>
      <rPr>
        <sz val="11"/>
        <rFont val="Arial MT"/>
        <family val="2"/>
      </rPr>
      <t>Roll Opek</t>
    </r>
  </si>
  <si>
    <r>
      <rPr>
        <sz val="11"/>
        <rFont val="Arial MT"/>
        <family val="2"/>
      </rPr>
      <t>Tempat Menyimpan Gambar</t>
    </r>
  </si>
  <si>
    <r>
      <rPr>
        <sz val="11"/>
        <rFont val="Arial MT"/>
        <family val="2"/>
      </rPr>
      <t>Kontainer</t>
    </r>
  </si>
  <si>
    <r>
      <rPr>
        <sz val="11"/>
        <rFont val="Arial MT"/>
        <family val="2"/>
      </rPr>
      <t>Coin Box</t>
    </r>
  </si>
  <si>
    <r>
      <rPr>
        <sz val="11"/>
        <rFont val="Arial MT"/>
        <family val="2"/>
      </rPr>
      <t>Lemari Display</t>
    </r>
  </si>
  <si>
    <r>
      <rPr>
        <sz val="11"/>
        <rFont val="Arial MT"/>
        <family val="2"/>
      </rPr>
      <t>Water Proof Box</t>
    </r>
  </si>
  <si>
    <r>
      <rPr>
        <sz val="11"/>
        <rFont val="Arial MT"/>
        <family val="2"/>
      </rPr>
      <t>Folding Container Box</t>
    </r>
  </si>
  <si>
    <r>
      <rPr>
        <sz val="11"/>
        <rFont val="Arial MT"/>
        <family val="2"/>
      </rPr>
      <t>Box Truck</t>
    </r>
  </si>
  <si>
    <r>
      <rPr>
        <sz val="11"/>
        <rFont val="Arial MT"/>
        <family val="2"/>
      </rPr>
      <t>Laci Box</t>
    </r>
  </si>
  <si>
    <r>
      <rPr>
        <sz val="11"/>
        <rFont val="Arial MT"/>
        <family val="2"/>
      </rPr>
      <t>Lemari Katalog</t>
    </r>
  </si>
  <si>
    <r>
      <rPr>
        <sz val="11"/>
        <rFont val="Arial MT"/>
        <family val="2"/>
      </rPr>
      <t>Lemari Sorok</t>
    </r>
  </si>
  <si>
    <r>
      <rPr>
        <sz val="11"/>
        <rFont val="Arial MT"/>
        <family val="2"/>
      </rPr>
      <t>Lemari Kaca</t>
    </r>
  </si>
  <si>
    <r>
      <rPr>
        <sz val="11"/>
        <rFont val="Arial MT"/>
        <family val="2"/>
      </rPr>
      <t>Lemari Makan</t>
    </r>
  </si>
  <si>
    <r>
      <rPr>
        <sz val="11"/>
        <rFont val="Arial MT"/>
        <family val="2"/>
      </rPr>
      <t>Alat Penyimpan Perlengkapan Kantor Lainnya</t>
    </r>
  </si>
  <si>
    <r>
      <rPr>
        <sz val="11"/>
        <rFont val="Arial MT"/>
        <family val="2"/>
      </rPr>
      <t>Alat Kantor Lainnya</t>
    </r>
  </si>
  <si>
    <r>
      <rPr>
        <sz val="11"/>
        <rFont val="Arial MT"/>
        <family val="2"/>
      </rPr>
      <t>Narkotik Test</t>
    </r>
  </si>
  <si>
    <r>
      <rPr>
        <sz val="11"/>
        <rFont val="Arial MT"/>
        <family val="2"/>
      </rPr>
      <t>Cctv - Camera Control Television System</t>
    </r>
  </si>
  <si>
    <r>
      <rPr>
        <sz val="11"/>
        <rFont val="Arial MT"/>
        <family val="2"/>
      </rPr>
      <t>Papan Visual/Papan Nama</t>
    </r>
  </si>
  <si>
    <r>
      <rPr>
        <sz val="11"/>
        <rFont val="Arial MT"/>
        <family val="2"/>
      </rPr>
      <t>Movitex Board</t>
    </r>
  </si>
  <si>
    <r>
      <rPr>
        <sz val="11"/>
        <rFont val="Arial MT"/>
        <family val="2"/>
      </rPr>
      <t>White Board</t>
    </r>
  </si>
  <si>
    <r>
      <rPr>
        <sz val="11"/>
        <rFont val="Arial MT"/>
        <family val="2"/>
      </rPr>
      <t>Alat Detektor Uang Palsu</t>
    </r>
  </si>
  <si>
    <r>
      <rPr>
        <sz val="11"/>
        <rFont val="Arial MT"/>
        <family val="2"/>
      </rPr>
      <t>Alat Detektor Barang Terlarang/X Ray</t>
    </r>
  </si>
  <si>
    <r>
      <rPr>
        <sz val="11"/>
        <rFont val="Arial MT"/>
        <family val="2"/>
      </rPr>
      <t>Copy Board/Elektric White Board</t>
    </r>
  </si>
  <si>
    <r>
      <rPr>
        <sz val="11"/>
        <rFont val="Arial MT"/>
        <family val="2"/>
      </rPr>
      <t>Peta</t>
    </r>
  </si>
  <si>
    <r>
      <rPr>
        <sz val="11"/>
        <rFont val="Arial MT"/>
        <family val="2"/>
      </rPr>
      <t>Alat Penghancur Kertas</t>
    </r>
  </si>
  <si>
    <r>
      <rPr>
        <sz val="11"/>
        <rFont val="Arial MT"/>
        <family val="2"/>
      </rPr>
      <t>Globe</t>
    </r>
  </si>
  <si>
    <r>
      <rPr>
        <sz val="11"/>
        <rFont val="Arial MT"/>
        <family val="2"/>
      </rPr>
      <t>Mesin Absensi</t>
    </r>
  </si>
  <si>
    <r>
      <rPr>
        <sz val="11"/>
        <rFont val="Arial MT"/>
        <family val="2"/>
      </rPr>
      <t>Dry Seal</t>
    </r>
  </si>
  <si>
    <r>
      <rPr>
        <sz val="11"/>
        <rFont val="Arial MT"/>
        <family val="2"/>
      </rPr>
      <t>Fergulator</t>
    </r>
  </si>
  <si>
    <r>
      <rPr>
        <sz val="11"/>
        <rFont val="Arial MT"/>
        <family val="2"/>
      </rPr>
      <t>Cream Polisher</t>
    </r>
  </si>
  <si>
    <r>
      <rPr>
        <sz val="11"/>
        <rFont val="Arial MT"/>
        <family val="2"/>
      </rPr>
      <t>Mesin Perangko</t>
    </r>
  </si>
  <si>
    <r>
      <rPr>
        <sz val="11"/>
        <rFont val="Arial MT"/>
        <family val="2"/>
      </rPr>
      <t>Check Writer</t>
    </r>
  </si>
  <si>
    <r>
      <rPr>
        <sz val="11"/>
        <rFont val="Arial MT"/>
        <family val="2"/>
      </rPr>
      <t>Numerator</t>
    </r>
  </si>
  <si>
    <r>
      <rPr>
        <sz val="11"/>
        <rFont val="Arial MT"/>
        <family val="2"/>
      </rPr>
      <t>Alat Pemotong Kertas</t>
    </r>
  </si>
  <si>
    <r>
      <rPr>
        <sz val="11"/>
        <rFont val="Arial MT"/>
        <family val="2"/>
      </rPr>
      <t>Headmachine Besar</t>
    </r>
  </si>
  <si>
    <r>
      <rPr>
        <sz val="11"/>
        <rFont val="Arial MT"/>
        <family val="2"/>
      </rPr>
      <t>Perforator Besar</t>
    </r>
  </si>
  <si>
    <r>
      <rPr>
        <sz val="11"/>
        <rFont val="Arial MT"/>
        <family val="2"/>
      </rPr>
      <t>Alat Pencetak Label</t>
    </r>
  </si>
  <si>
    <r>
      <rPr>
        <sz val="11"/>
        <rFont val="Arial MT"/>
        <family val="2"/>
      </rPr>
      <t>Overhead Projector</t>
    </r>
  </si>
  <si>
    <r>
      <rPr>
        <sz val="11"/>
        <rFont val="Arial MT"/>
        <family val="2"/>
      </rPr>
      <t>Hand Metal Detector</t>
    </r>
  </si>
  <si>
    <r>
      <rPr>
        <sz val="11"/>
        <rFont val="Arial MT"/>
        <family val="2"/>
      </rPr>
      <t>Walkman Detector</t>
    </r>
  </si>
  <si>
    <r>
      <rPr>
        <sz val="11"/>
        <rFont val="Arial MT"/>
        <family val="2"/>
      </rPr>
      <t>Panel Pameran</t>
    </r>
  </si>
  <si>
    <r>
      <rPr>
        <sz val="11"/>
        <rFont val="Arial MT"/>
        <family val="2"/>
      </rPr>
      <t>Alat Pengaman / Sinyal</t>
    </r>
  </si>
  <si>
    <r>
      <rPr>
        <sz val="11"/>
        <rFont val="Arial MT"/>
        <family val="2"/>
      </rPr>
      <t>Board Modulux</t>
    </r>
  </si>
  <si>
    <r>
      <rPr>
        <sz val="11"/>
        <rFont val="Arial MT"/>
        <family val="2"/>
      </rPr>
      <t>Porto Safe Travel Cose</t>
    </r>
  </si>
  <si>
    <r>
      <rPr>
        <sz val="11"/>
        <rFont val="Arial MT"/>
        <family val="2"/>
      </rPr>
      <t>Disk Prime</t>
    </r>
  </si>
  <si>
    <r>
      <rPr>
        <sz val="11"/>
        <rFont val="Arial MT"/>
        <family val="2"/>
      </rPr>
      <t>Megashow</t>
    </r>
  </si>
  <si>
    <r>
      <rPr>
        <sz val="11"/>
        <rFont val="Arial MT"/>
        <family val="2"/>
      </rPr>
      <t>White Board Electronic</t>
    </r>
  </si>
  <si>
    <r>
      <rPr>
        <sz val="11"/>
        <rFont val="Arial MT"/>
        <family val="2"/>
      </rPr>
      <t>Laser Pointer</t>
    </r>
  </si>
  <si>
    <r>
      <rPr>
        <sz val="11"/>
        <rFont val="Arial MT"/>
        <family val="2"/>
      </rPr>
      <t>Display</t>
    </r>
  </si>
  <si>
    <r>
      <rPr>
        <sz val="11"/>
        <rFont val="Arial MT"/>
        <family val="2"/>
      </rPr>
      <t>Exhauster Form</t>
    </r>
  </si>
  <si>
    <r>
      <rPr>
        <sz val="11"/>
        <rFont val="Arial MT"/>
        <family val="2"/>
      </rPr>
      <t>Rubu Mujayyab</t>
    </r>
  </si>
  <si>
    <r>
      <rPr>
        <sz val="11"/>
        <rFont val="Arial MT"/>
        <family val="2"/>
      </rPr>
      <t>Electric Dumper</t>
    </r>
  </si>
  <si>
    <r>
      <rPr>
        <sz val="11"/>
        <rFont val="Arial MT"/>
        <family val="2"/>
      </rPr>
      <t>Mesin Teraan</t>
    </r>
  </si>
  <si>
    <r>
      <rPr>
        <sz val="11"/>
        <rFont val="Arial MT"/>
        <family val="2"/>
      </rPr>
      <t>Mesin Laminating</t>
    </r>
  </si>
  <si>
    <r>
      <rPr>
        <sz val="11"/>
        <rFont val="Arial MT"/>
        <family val="2"/>
      </rPr>
      <t>Penangkal Petir</t>
    </r>
  </si>
  <si>
    <r>
      <rPr>
        <sz val="11"/>
        <rFont val="Arial MT"/>
        <family val="2"/>
      </rPr>
      <t>Stempel Timbul/Bulat</t>
    </r>
  </si>
  <si>
    <r>
      <rPr>
        <sz val="11"/>
        <rFont val="Arial MT"/>
        <family val="2"/>
      </rPr>
      <t>Lampu-Lampu Kristal</t>
    </r>
  </si>
  <si>
    <r>
      <rPr>
        <sz val="11"/>
        <rFont val="Arial MT"/>
        <family val="2"/>
      </rPr>
      <t>Lcd Projector/Infocus</t>
    </r>
  </si>
  <si>
    <r>
      <rPr>
        <sz val="11"/>
        <rFont val="Arial MT"/>
        <family val="2"/>
      </rPr>
      <t>Flip Chart</t>
    </r>
  </si>
  <si>
    <r>
      <rPr>
        <sz val="11"/>
        <rFont val="Arial MT"/>
        <family val="2"/>
      </rPr>
      <t>Binding Machine</t>
    </r>
  </si>
  <si>
    <r>
      <rPr>
        <sz val="11"/>
        <rFont val="Arial MT"/>
        <family val="2"/>
      </rPr>
      <t>Softboard</t>
    </r>
  </si>
  <si>
    <r>
      <rPr>
        <sz val="11"/>
        <rFont val="Arial MT"/>
        <family val="2"/>
      </rPr>
      <t>Alat Perekam Suara (Voice Pen)</t>
    </r>
  </si>
  <si>
    <r>
      <rPr>
        <sz val="11"/>
        <rFont val="Arial MT"/>
        <family val="2"/>
      </rPr>
      <t>Acces Control System</t>
    </r>
  </si>
  <si>
    <r>
      <rPr>
        <sz val="11"/>
        <rFont val="Arial MT"/>
        <family val="2"/>
      </rPr>
      <t>Intruction Detector</t>
    </r>
  </si>
  <si>
    <r>
      <rPr>
        <sz val="11"/>
        <rFont val="Arial MT"/>
        <family val="2"/>
      </rPr>
      <t>Monitor Panel With Mimic Board</t>
    </r>
  </si>
  <si>
    <r>
      <rPr>
        <sz val="11"/>
        <rFont val="Arial MT"/>
        <family val="2"/>
      </rPr>
      <t>Panic Button System, Alarm Indicator</t>
    </r>
  </si>
  <si>
    <r>
      <rPr>
        <sz val="11"/>
        <rFont val="Arial MT"/>
        <family val="2"/>
      </rPr>
      <t>Pintu Elektrik (Yang Memakai Akses)</t>
    </r>
  </si>
  <si>
    <r>
      <rPr>
        <sz val="11"/>
        <rFont val="Arial MT"/>
        <family val="2"/>
      </rPr>
      <t>Focusing Screen/Layar Lcd Projector</t>
    </r>
  </si>
  <si>
    <r>
      <rPr>
        <sz val="11"/>
        <rFont val="Arial MT"/>
        <family val="2"/>
      </rPr>
      <t>Alat Detektor Barang Terlarang</t>
    </r>
  </si>
  <si>
    <r>
      <rPr>
        <sz val="11"/>
        <rFont val="Arial MT"/>
        <family val="2"/>
      </rPr>
      <t>Proyector Spider Bracket</t>
    </r>
  </si>
  <si>
    <r>
      <rPr>
        <sz val="11"/>
        <rFont val="Arial MT"/>
        <family val="2"/>
      </rPr>
      <t>Papan Gambar</t>
    </r>
  </si>
  <si>
    <r>
      <rPr>
        <sz val="11"/>
        <rFont val="Arial MT"/>
        <family val="2"/>
      </rPr>
      <t>Bel</t>
    </r>
  </si>
  <si>
    <r>
      <rPr>
        <sz val="11"/>
        <rFont val="Arial MT"/>
        <family val="2"/>
      </rPr>
      <t>Electric Pressing Machine</t>
    </r>
  </si>
  <si>
    <r>
      <rPr>
        <sz val="11"/>
        <rFont val="Arial MT"/>
        <family val="2"/>
      </rPr>
      <t>Encapsulator (Jarasonic Welder)</t>
    </r>
  </si>
  <si>
    <r>
      <rPr>
        <sz val="11"/>
        <rFont val="Arial MT"/>
        <family val="2"/>
      </rPr>
      <t>Deacidificator Unit (Non Aquas)</t>
    </r>
  </si>
  <si>
    <r>
      <rPr>
        <sz val="11"/>
        <rFont val="Arial MT"/>
        <family val="2"/>
      </rPr>
      <t>Full Automatic Leaf Caster</t>
    </r>
  </si>
  <si>
    <r>
      <rPr>
        <sz val="11"/>
        <rFont val="Arial MT"/>
        <family val="2"/>
      </rPr>
      <t>Conservation Tools</t>
    </r>
  </si>
  <si>
    <r>
      <rPr>
        <sz val="11"/>
        <rFont val="Arial MT"/>
        <family val="2"/>
      </rPr>
      <t>Board Stan</t>
    </r>
  </si>
  <si>
    <r>
      <rPr>
        <sz val="11"/>
        <rFont val="Arial MT"/>
        <family val="2"/>
      </rPr>
      <t>Vacum Freeze Dry Chamber</t>
    </r>
  </si>
  <si>
    <r>
      <rPr>
        <sz val="11"/>
        <rFont val="Arial MT"/>
        <family val="2"/>
      </rPr>
      <t>Kotak Surat</t>
    </r>
  </si>
  <si>
    <r>
      <rPr>
        <sz val="11"/>
        <rFont val="Arial MT"/>
        <family val="2"/>
      </rPr>
      <t>Gembok</t>
    </r>
  </si>
  <si>
    <r>
      <rPr>
        <sz val="11"/>
        <rFont val="Arial MT"/>
        <family val="2"/>
      </rPr>
      <t>Compact Hand Projector</t>
    </r>
  </si>
  <si>
    <r>
      <rPr>
        <sz val="11"/>
        <rFont val="Arial MT"/>
        <family val="2"/>
      </rPr>
      <t>Alat Sidik Jari</t>
    </r>
  </si>
  <si>
    <r>
      <rPr>
        <sz val="11"/>
        <rFont val="Arial MT"/>
        <family val="2"/>
      </rPr>
      <t>Alat Penghancur Jarum</t>
    </r>
  </si>
  <si>
    <r>
      <rPr>
        <sz val="11"/>
        <rFont val="Arial MT"/>
        <family val="2"/>
      </rPr>
      <t>Walkthrough/ Portal Metal Detector</t>
    </r>
  </si>
  <si>
    <r>
      <rPr>
        <sz val="11"/>
        <rFont val="Arial MT"/>
        <family val="2"/>
      </rPr>
      <t>Handheld Trace Detector</t>
    </r>
  </si>
  <si>
    <r>
      <rPr>
        <sz val="11"/>
        <rFont val="Arial MT"/>
        <family val="2"/>
      </rPr>
      <t>Alat Deteksi Pita Cukai Palsu/ Video Spectral Comparator</t>
    </r>
  </si>
  <si>
    <r>
      <rPr>
        <sz val="11"/>
        <rFont val="Arial MT"/>
        <family val="2"/>
      </rPr>
      <t>Mesin Packing/ Starpping Machine</t>
    </r>
  </si>
  <si>
    <r>
      <rPr>
        <sz val="11"/>
        <rFont val="Arial MT"/>
        <family val="2"/>
      </rPr>
      <t>Television Control Operasional Lift</t>
    </r>
  </si>
  <si>
    <r>
      <rPr>
        <sz val="11"/>
        <rFont val="Arial MT"/>
        <family val="2"/>
      </rPr>
      <t>Mesin Antrian</t>
    </r>
  </si>
  <si>
    <r>
      <rPr>
        <sz val="11"/>
        <rFont val="Arial MT"/>
        <family val="2"/>
      </rPr>
      <t>Papan Nama Instansi</t>
    </r>
  </si>
  <si>
    <r>
      <rPr>
        <sz val="11"/>
        <rFont val="Arial MT"/>
        <family val="2"/>
      </rPr>
      <t>Papan Pengumuman</t>
    </r>
  </si>
  <si>
    <r>
      <rPr>
        <sz val="11"/>
        <rFont val="Arial MT"/>
        <family val="2"/>
      </rPr>
      <t>Papan Tulis</t>
    </r>
  </si>
  <si>
    <r>
      <rPr>
        <sz val="11"/>
        <rFont val="Arial MT"/>
        <family val="2"/>
      </rPr>
      <t>Papan Absen</t>
    </r>
  </si>
  <si>
    <r>
      <rPr>
        <sz val="11"/>
        <rFont val="Arial MT"/>
        <family val="2"/>
      </rPr>
      <t>Mesin Fogging</t>
    </r>
  </si>
  <si>
    <r>
      <rPr>
        <sz val="11"/>
        <rFont val="Arial MT"/>
        <family val="2"/>
      </rPr>
      <t>Teralis</t>
    </r>
  </si>
  <si>
    <r>
      <rPr>
        <sz val="11"/>
        <rFont val="Arial MT"/>
        <family val="2"/>
      </rPr>
      <t>Alat Penerjemah</t>
    </r>
  </si>
  <si>
    <r>
      <rPr>
        <sz val="11"/>
        <rFont val="Arial MT"/>
        <family val="2"/>
      </rPr>
      <t>Alat Penghancur Plastik</t>
    </r>
  </si>
  <si>
    <r>
      <rPr>
        <sz val="11"/>
        <rFont val="Arial MT"/>
        <family val="2"/>
      </rPr>
      <t>Proteksi Petir Terpadu</t>
    </r>
  </si>
  <si>
    <r>
      <rPr>
        <sz val="11"/>
        <rFont val="Arial MT"/>
        <family val="2"/>
      </rPr>
      <t>Pakaian Toga</t>
    </r>
  </si>
  <si>
    <r>
      <rPr>
        <sz val="11"/>
        <rFont val="Arial MT"/>
        <family val="2"/>
      </rPr>
      <t>Sirine</t>
    </r>
  </si>
  <si>
    <r>
      <rPr>
        <sz val="11"/>
        <rFont val="Arial MT"/>
        <family val="2"/>
      </rPr>
      <t>Tongkat Pedel</t>
    </r>
  </si>
  <si>
    <r>
      <rPr>
        <b/>
        <sz val="11"/>
        <rFont val="Calibri"/>
        <family val="1"/>
      </rPr>
      <t>Lampiran 4</t>
    </r>
  </si>
  <si>
    <r>
      <rPr>
        <b/>
        <sz val="12"/>
        <rFont val="Calibri"/>
        <family val="1"/>
      </rPr>
      <t>Penyediaan Peralatan Rumah Tangga</t>
    </r>
  </si>
  <si>
    <r>
      <rPr>
        <b/>
        <sz val="11"/>
        <rFont val="Calibri"/>
        <family val="1"/>
      </rPr>
      <t>No</t>
    </r>
  </si>
  <si>
    <r>
      <rPr>
        <b/>
        <sz val="11"/>
        <rFont val="Calibri"/>
        <family val="1"/>
      </rPr>
      <t>Akun</t>
    </r>
  </si>
  <si>
    <r>
      <rPr>
        <b/>
        <sz val="11"/>
        <rFont val="Calibri"/>
        <family val="1"/>
      </rPr>
      <t>Kelompok</t>
    </r>
  </si>
  <si>
    <r>
      <rPr>
        <b/>
        <sz val="11"/>
        <rFont val="Calibri"/>
        <family val="1"/>
      </rPr>
      <t>Jenis</t>
    </r>
  </si>
  <si>
    <r>
      <rPr>
        <b/>
        <sz val="11"/>
        <rFont val="Calibri"/>
        <family val="1"/>
      </rPr>
      <t>Objek</t>
    </r>
  </si>
  <si>
    <r>
      <rPr>
        <b/>
        <sz val="11"/>
        <rFont val="Calibri"/>
        <family val="1"/>
      </rPr>
      <t>Rincian Objek</t>
    </r>
  </si>
  <si>
    <r>
      <rPr>
        <b/>
        <sz val="11"/>
        <rFont val="Calibri"/>
        <family val="1"/>
      </rPr>
      <t>Sub Rincian Objek</t>
    </r>
  </si>
  <si>
    <r>
      <rPr>
        <b/>
        <sz val="11"/>
        <rFont val="Calibri"/>
        <family val="1"/>
      </rPr>
      <t>Sub-Sub Rincian Objek</t>
    </r>
  </si>
  <si>
    <r>
      <rPr>
        <b/>
        <sz val="11"/>
        <rFont val="Calibri"/>
        <family val="1"/>
      </rPr>
      <t>Uraian</t>
    </r>
  </si>
  <si>
    <r>
      <rPr>
        <sz val="11"/>
        <rFont val="Calibri"/>
        <family val="1"/>
      </rPr>
      <t>Alat Rumah Tangga</t>
    </r>
  </si>
  <si>
    <r>
      <rPr>
        <sz val="11"/>
        <rFont val="Calibri"/>
        <family val="1"/>
      </rPr>
      <t>Meubelair</t>
    </r>
  </si>
  <si>
    <r>
      <rPr>
        <sz val="11"/>
        <rFont val="Calibri"/>
        <family val="1"/>
      </rPr>
      <t>Meja Kerja Besi/Metal</t>
    </r>
  </si>
  <si>
    <r>
      <rPr>
        <sz val="11"/>
        <rFont val="Calibri"/>
        <family val="1"/>
      </rPr>
      <t>Meja Kerja Kayu</t>
    </r>
  </si>
  <si>
    <r>
      <rPr>
        <sz val="11"/>
        <rFont val="Calibri"/>
        <family val="1"/>
      </rPr>
      <t>Kursi Besi/Metal</t>
    </r>
  </si>
  <si>
    <r>
      <rPr>
        <sz val="11"/>
        <rFont val="Calibri"/>
        <family val="1"/>
      </rPr>
      <t>Kursi Kayu</t>
    </r>
  </si>
  <si>
    <r>
      <rPr>
        <sz val="11"/>
        <rFont val="Calibri"/>
        <family val="1"/>
      </rPr>
      <t>Sice</t>
    </r>
  </si>
  <si>
    <r>
      <rPr>
        <sz val="11"/>
        <rFont val="Calibri"/>
        <family val="1"/>
      </rPr>
      <t>Bangku Panjang Besi/Metal</t>
    </r>
  </si>
  <si>
    <r>
      <rPr>
        <sz val="11"/>
        <rFont val="Calibri"/>
        <family val="1"/>
      </rPr>
      <t>Bangku Panjang Kayu</t>
    </r>
  </si>
  <si>
    <r>
      <rPr>
        <sz val="11"/>
        <rFont val="Calibri"/>
        <family val="1"/>
      </rPr>
      <t>Meja Rapat</t>
    </r>
  </si>
  <si>
    <r>
      <rPr>
        <sz val="11"/>
        <rFont val="Calibri"/>
        <family val="1"/>
      </rPr>
      <t>Tempat Tidur Besi</t>
    </r>
  </si>
  <si>
    <r>
      <rPr>
        <sz val="11"/>
        <rFont val="Calibri"/>
        <family val="1"/>
      </rPr>
      <t>Tempat Tidur Kayu</t>
    </r>
  </si>
  <si>
    <r>
      <rPr>
        <sz val="11"/>
        <rFont val="Calibri"/>
        <family val="1"/>
      </rPr>
      <t>Meja Ketik</t>
    </r>
  </si>
  <si>
    <r>
      <rPr>
        <sz val="11"/>
        <rFont val="Calibri"/>
        <family val="1"/>
      </rPr>
      <t>Meja Telepon</t>
    </r>
  </si>
  <si>
    <r>
      <rPr>
        <sz val="11"/>
        <rFont val="Calibri"/>
        <family val="1"/>
      </rPr>
      <t>Meja Podium</t>
    </r>
  </si>
  <si>
    <r>
      <rPr>
        <sz val="11"/>
        <rFont val="Calibri"/>
        <family val="1"/>
      </rPr>
      <t>Meja Resepsionis</t>
    </r>
  </si>
  <si>
    <r>
      <rPr>
        <sz val="11"/>
        <rFont val="Calibri"/>
        <family val="1"/>
      </rPr>
      <t>Meja Marmer</t>
    </r>
  </si>
  <si>
    <r>
      <rPr>
        <sz val="11"/>
        <rFont val="Calibri"/>
        <family val="1"/>
      </rPr>
      <t>Meja Tambahan</t>
    </r>
  </si>
  <si>
    <r>
      <rPr>
        <sz val="11"/>
        <rFont val="Calibri"/>
        <family val="1"/>
      </rPr>
      <t>Meja Panjang</t>
    </r>
  </si>
  <si>
    <r>
      <rPr>
        <sz val="11"/>
        <rFont val="Calibri"/>
        <family val="1"/>
      </rPr>
      <t>Meja Bundar</t>
    </r>
  </si>
  <si>
    <r>
      <rPr>
        <sz val="11"/>
        <rFont val="Calibri"/>
        <family val="1"/>
      </rPr>
      <t>Meja Periksa Pasien</t>
    </r>
  </si>
  <si>
    <r>
      <rPr>
        <sz val="11"/>
        <rFont val="Calibri"/>
        <family val="1"/>
      </rPr>
      <t>Meja Obat</t>
    </r>
  </si>
  <si>
    <r>
      <rPr>
        <sz val="11"/>
        <rFont val="Calibri"/>
        <family val="1"/>
      </rPr>
      <t>Meja Kartu</t>
    </r>
  </si>
  <si>
    <r>
      <rPr>
        <sz val="11"/>
        <rFont val="Calibri"/>
        <family val="1"/>
      </rPr>
      <t>Meja Bayi</t>
    </r>
  </si>
  <si>
    <r>
      <rPr>
        <sz val="11"/>
        <rFont val="Calibri"/>
        <family val="1"/>
      </rPr>
      <t>Meja Sekolah</t>
    </r>
  </si>
  <si>
    <r>
      <rPr>
        <sz val="11"/>
        <rFont val="Calibri"/>
        <family val="1"/>
      </rPr>
      <t>Meja 1/2 Biro</t>
    </r>
  </si>
  <si>
    <r>
      <rPr>
        <sz val="11"/>
        <rFont val="Calibri"/>
        <family val="1"/>
      </rPr>
      <t>Kasur/Spring Bed</t>
    </r>
  </si>
  <si>
    <r>
      <rPr>
        <sz val="11"/>
        <rFont val="Calibri"/>
        <family val="1"/>
      </rPr>
      <t>Sketsel</t>
    </r>
  </si>
  <si>
    <r>
      <rPr>
        <sz val="11"/>
        <rFont val="Calibri"/>
        <family val="1"/>
      </rPr>
      <t>Meja Makan Besi</t>
    </r>
  </si>
  <si>
    <r>
      <rPr>
        <sz val="11"/>
        <rFont val="Calibri"/>
        <family val="1"/>
      </rPr>
      <t>Meja Makan Kayu</t>
    </r>
  </si>
  <si>
    <r>
      <rPr>
        <sz val="11"/>
        <rFont val="Calibri"/>
        <family val="1"/>
      </rPr>
      <t>Kursi Fiber Glas/Plastik</t>
    </r>
  </si>
  <si>
    <r>
      <rPr>
        <sz val="11"/>
        <rFont val="Calibri"/>
        <family val="1"/>
      </rPr>
      <t>Kursi Rapat</t>
    </r>
  </si>
  <si>
    <r>
      <rPr>
        <sz val="11"/>
        <rFont val="Calibri"/>
        <family val="1"/>
      </rPr>
      <t>Kursi Tamu</t>
    </r>
  </si>
  <si>
    <r>
      <rPr>
        <sz val="11"/>
        <rFont val="Calibri"/>
        <family val="1"/>
      </rPr>
      <t>Kursi Putar</t>
    </r>
  </si>
  <si>
    <r>
      <rPr>
        <sz val="11"/>
        <rFont val="Calibri"/>
        <family val="1"/>
      </rPr>
      <t>Kursi Biasa</t>
    </r>
  </si>
  <si>
    <r>
      <rPr>
        <sz val="11"/>
        <rFont val="Calibri"/>
        <family val="1"/>
      </rPr>
      <t>Bangku Sekolah</t>
    </r>
  </si>
  <si>
    <r>
      <rPr>
        <sz val="11"/>
        <rFont val="Calibri"/>
        <family val="1"/>
      </rPr>
      <t>Bangku Tunggu</t>
    </r>
  </si>
  <si>
    <r>
      <rPr>
        <sz val="11"/>
        <rFont val="Calibri"/>
        <family val="1"/>
      </rPr>
      <t>Kursi Lipat</t>
    </r>
  </si>
  <si>
    <r>
      <rPr>
        <sz val="11"/>
        <rFont val="Calibri"/>
        <family val="1"/>
      </rPr>
      <t>Bangku Injak</t>
    </r>
  </si>
  <si>
    <r>
      <rPr>
        <sz val="11"/>
        <rFont val="Calibri"/>
        <family val="1"/>
      </rPr>
      <t>Meja Cetakan</t>
    </r>
  </si>
  <si>
    <r>
      <rPr>
        <sz val="11"/>
        <rFont val="Calibri"/>
        <family val="1"/>
      </rPr>
      <t>Meja Komputer</t>
    </r>
  </si>
  <si>
    <r>
      <rPr>
        <sz val="11"/>
        <rFont val="Calibri"/>
        <family val="1"/>
      </rPr>
      <t>Pot Bunga</t>
    </r>
  </si>
  <si>
    <r>
      <rPr>
        <sz val="11"/>
        <rFont val="Calibri"/>
        <family val="1"/>
      </rPr>
      <t>Partisi</t>
    </r>
  </si>
  <si>
    <r>
      <rPr>
        <sz val="11"/>
        <rFont val="Calibri"/>
        <family val="1"/>
      </rPr>
      <t>Publik Astari (Pembatas Antrian)</t>
    </r>
  </si>
  <si>
    <r>
      <rPr>
        <sz val="11"/>
        <rFont val="Calibri"/>
        <family val="1"/>
      </rPr>
      <t>Rak Sepatu (Almunium)</t>
    </r>
  </si>
  <si>
    <r>
      <rPr>
        <sz val="11"/>
        <rFont val="Calibri"/>
        <family val="1"/>
      </rPr>
      <t>Gantungan Jas</t>
    </r>
  </si>
  <si>
    <r>
      <rPr>
        <sz val="11"/>
        <rFont val="Calibri"/>
        <family val="1"/>
      </rPr>
      <t>Nakas</t>
    </r>
  </si>
  <si>
    <r>
      <rPr>
        <sz val="11"/>
        <rFont val="Calibri"/>
        <family val="1"/>
      </rPr>
      <t>Cubikal</t>
    </r>
  </si>
  <si>
    <r>
      <rPr>
        <sz val="11"/>
        <rFont val="Calibri"/>
        <family val="1"/>
      </rPr>
      <t>Workstation</t>
    </r>
  </si>
  <si>
    <r>
      <rPr>
        <sz val="11"/>
        <rFont val="Calibri"/>
        <family val="1"/>
      </rPr>
      <t>Sofa</t>
    </r>
  </si>
  <si>
    <r>
      <rPr>
        <sz val="11"/>
        <rFont val="Calibri"/>
        <family val="1"/>
      </rPr>
      <t>Meja Rias</t>
    </r>
  </si>
  <si>
    <r>
      <rPr>
        <sz val="11"/>
        <rFont val="Calibri"/>
        <family val="1"/>
      </rPr>
      <t>Meubelair Lainnya</t>
    </r>
  </si>
  <si>
    <r>
      <rPr>
        <sz val="11"/>
        <rFont val="Calibri"/>
        <family val="1"/>
      </rPr>
      <t>Alat Pengukur Waktu</t>
    </r>
  </si>
  <si>
    <r>
      <rPr>
        <sz val="11"/>
        <rFont val="Calibri"/>
        <family val="1"/>
      </rPr>
      <t>Jam Mekanis</t>
    </r>
  </si>
  <si>
    <r>
      <rPr>
        <sz val="11"/>
        <rFont val="Calibri"/>
        <family val="1"/>
      </rPr>
      <t>Jam Listrik</t>
    </r>
  </si>
  <si>
    <r>
      <rPr>
        <sz val="11"/>
        <rFont val="Calibri"/>
        <family val="1"/>
      </rPr>
      <t>Jam Elektronik</t>
    </r>
  </si>
  <si>
    <r>
      <rPr>
        <sz val="11"/>
        <rFont val="Calibri"/>
        <family val="1"/>
      </rPr>
      <t>Control Clock</t>
    </r>
  </si>
  <si>
    <r>
      <rPr>
        <sz val="11"/>
        <rFont val="Calibri"/>
        <family val="1"/>
      </rPr>
      <t>Alat Pengukur Waktu Lainnya</t>
    </r>
  </si>
  <si>
    <r>
      <rPr>
        <sz val="11"/>
        <rFont val="Calibri"/>
        <family val="1"/>
      </rPr>
      <t>Alat Pembersih</t>
    </r>
  </si>
  <si>
    <r>
      <rPr>
        <sz val="11"/>
        <rFont val="Calibri"/>
        <family val="1"/>
      </rPr>
      <t>Mesin Penghisap Debu/Vacuum Cleaner</t>
    </r>
  </si>
  <si>
    <r>
      <rPr>
        <sz val="11"/>
        <rFont val="Calibri"/>
        <family val="1"/>
      </rPr>
      <t>Mesin Pel/Poles</t>
    </r>
  </si>
  <si>
    <r>
      <rPr>
        <sz val="11"/>
        <rFont val="Calibri"/>
        <family val="1"/>
      </rPr>
      <t>Mesin Pemotong Rumput</t>
    </r>
  </si>
  <si>
    <r>
      <rPr>
        <sz val="11"/>
        <rFont val="Calibri"/>
        <family val="1"/>
      </rPr>
      <t>Mesin Cuci</t>
    </r>
  </si>
  <si>
    <r>
      <rPr>
        <sz val="11"/>
        <rFont val="Calibri"/>
        <family val="1"/>
      </rPr>
      <t>Air Cleaner</t>
    </r>
  </si>
  <si>
    <r>
      <rPr>
        <sz val="11"/>
        <rFont val="Calibri"/>
        <family val="1"/>
      </rPr>
      <t>Alat Pembersih Salju</t>
    </r>
  </si>
  <si>
    <r>
      <rPr>
        <sz val="11"/>
        <rFont val="Calibri"/>
        <family val="1"/>
      </rPr>
      <t>Alat Pembersih Lainnya</t>
    </r>
  </si>
  <si>
    <r>
      <rPr>
        <sz val="11"/>
        <rFont val="Calibri"/>
        <family val="1"/>
      </rPr>
      <t>Alat Pendingin</t>
    </r>
  </si>
  <si>
    <r>
      <rPr>
        <sz val="11"/>
        <rFont val="Calibri"/>
        <family val="1"/>
      </rPr>
      <t>Lemari Es</t>
    </r>
  </si>
  <si>
    <r>
      <rPr>
        <sz val="11"/>
        <rFont val="Calibri"/>
        <family val="1"/>
      </rPr>
      <t>A.C. Sentral</t>
    </r>
  </si>
  <si>
    <r>
      <rPr>
        <sz val="11"/>
        <rFont val="Calibri"/>
        <family val="1"/>
      </rPr>
      <t>A.C. Window</t>
    </r>
  </si>
  <si>
    <r>
      <rPr>
        <sz val="11"/>
        <rFont val="Calibri"/>
        <family val="1"/>
      </rPr>
      <t>A.C. Split</t>
    </r>
  </si>
  <si>
    <r>
      <rPr>
        <sz val="11"/>
        <rFont val="Calibri"/>
        <family val="1"/>
      </rPr>
      <t>Portable Air Conditioner (Alat Pendingin)</t>
    </r>
  </si>
  <si>
    <r>
      <rPr>
        <sz val="11"/>
        <rFont val="Calibri"/>
        <family val="1"/>
      </rPr>
      <t>Kipas Angin</t>
    </r>
  </si>
  <si>
    <r>
      <rPr>
        <sz val="11"/>
        <rFont val="Calibri"/>
        <family val="1"/>
      </rPr>
      <t>Exhause Fan</t>
    </r>
  </si>
  <si>
    <r>
      <rPr>
        <sz val="11"/>
        <rFont val="Calibri"/>
        <family val="1"/>
      </rPr>
      <t>Cold Storage (Alat Pendingin)</t>
    </r>
  </si>
  <si>
    <r>
      <rPr>
        <sz val="11"/>
        <rFont val="Calibri"/>
        <family val="1"/>
      </rPr>
      <t>Reach In Frezzer</t>
    </r>
  </si>
  <si>
    <r>
      <rPr>
        <sz val="11"/>
        <rFont val="Calibri"/>
        <family val="1"/>
      </rPr>
      <t>Reach In Chiller</t>
    </r>
  </si>
  <si>
    <r>
      <rPr>
        <sz val="11"/>
        <rFont val="Calibri"/>
        <family val="1"/>
      </rPr>
      <t>Up Right Chiller/Frezzer</t>
    </r>
  </si>
  <si>
    <r>
      <rPr>
        <sz val="11"/>
        <rFont val="Calibri"/>
        <family val="1"/>
      </rPr>
      <t>Cold Room Frezzer</t>
    </r>
  </si>
  <si>
    <r>
      <rPr>
        <sz val="11"/>
        <rFont val="Calibri"/>
        <family val="1"/>
      </rPr>
      <t>Air Curtain</t>
    </r>
  </si>
  <si>
    <r>
      <rPr>
        <sz val="11"/>
        <rFont val="Calibri"/>
        <family val="1"/>
      </rPr>
      <t>Air Handling Unit</t>
    </r>
  </si>
  <si>
    <r>
      <rPr>
        <sz val="11"/>
        <rFont val="Calibri"/>
        <family val="1"/>
      </rPr>
      <t>Alat Pendingin Lainnya</t>
    </r>
  </si>
  <si>
    <r>
      <rPr>
        <sz val="11"/>
        <rFont val="Calibri"/>
        <family val="1"/>
      </rPr>
      <t>Alat Dapur</t>
    </r>
  </si>
  <si>
    <r>
      <rPr>
        <sz val="11"/>
        <rFont val="Calibri"/>
        <family val="1"/>
      </rPr>
      <t>Kompor Listrik (Alat Dapur)</t>
    </r>
  </si>
  <si>
    <r>
      <rPr>
        <sz val="11"/>
        <rFont val="Calibri"/>
        <family val="1"/>
      </rPr>
      <t>Kompor Gas (Alat Dapur)</t>
    </r>
  </si>
  <si>
    <r>
      <rPr>
        <sz val="11"/>
        <rFont val="Calibri"/>
        <family val="1"/>
      </rPr>
      <t>Kompor Minyak</t>
    </r>
  </si>
  <si>
    <r>
      <rPr>
        <sz val="11"/>
        <rFont val="Calibri"/>
        <family val="1"/>
      </rPr>
      <t>Teko Listrik</t>
    </r>
  </si>
  <si>
    <r>
      <rPr>
        <sz val="11"/>
        <rFont val="Calibri"/>
        <family val="1"/>
      </rPr>
      <t>Rice Cooker (Alat Dapur)</t>
    </r>
  </si>
  <si>
    <r>
      <rPr>
        <sz val="11"/>
        <rFont val="Calibri"/>
        <family val="1"/>
      </rPr>
      <t>Oven Listrik</t>
    </r>
  </si>
  <si>
    <r>
      <rPr>
        <sz val="11"/>
        <rFont val="Calibri"/>
        <family val="1"/>
      </rPr>
      <t>Rice Warmer</t>
    </r>
  </si>
  <si>
    <r>
      <rPr>
        <sz val="11"/>
        <rFont val="Calibri"/>
        <family val="1"/>
      </rPr>
      <t>Kitchen Set</t>
    </r>
  </si>
  <si>
    <r>
      <rPr>
        <sz val="11"/>
        <rFont val="Calibri"/>
        <family val="1"/>
      </rPr>
      <t>Tabung Gas</t>
    </r>
  </si>
  <si>
    <r>
      <rPr>
        <sz val="11"/>
        <rFont val="Calibri"/>
        <family val="1"/>
      </rPr>
      <t>Mesin Giling Bumbu</t>
    </r>
  </si>
  <si>
    <r>
      <rPr>
        <sz val="11"/>
        <rFont val="Calibri"/>
        <family val="1"/>
      </rPr>
      <t>Treng Air/Tandon Air</t>
    </r>
  </si>
  <si>
    <r>
      <rPr>
        <sz val="11"/>
        <rFont val="Calibri"/>
        <family val="1"/>
      </rPr>
      <t>Mesin Parutan Kelapa</t>
    </r>
  </si>
  <si>
    <r>
      <rPr>
        <sz val="11"/>
        <rFont val="Calibri"/>
        <family val="1"/>
      </rPr>
      <t>Kompor Kompresor</t>
    </r>
  </si>
  <si>
    <r>
      <rPr>
        <sz val="11"/>
        <rFont val="Calibri"/>
        <family val="1"/>
      </rPr>
      <t>Alat Pemanggang Roti/Sate</t>
    </r>
  </si>
  <si>
    <r>
      <rPr>
        <sz val="11"/>
        <rFont val="Calibri"/>
        <family val="1"/>
      </rPr>
      <t>Rak Piring Alumunium</t>
    </r>
  </si>
  <si>
    <r>
      <rPr>
        <sz val="11"/>
        <rFont val="Calibri"/>
        <family val="1"/>
      </rPr>
      <t>Alat Penyimpan Beras</t>
    </r>
  </si>
  <si>
    <r>
      <rPr>
        <sz val="11"/>
        <rFont val="Calibri"/>
        <family val="1"/>
      </rPr>
      <t>Panci</t>
    </r>
  </si>
  <si>
    <r>
      <rPr>
        <sz val="11"/>
        <rFont val="Calibri"/>
        <family val="1"/>
      </rPr>
      <t>Blender</t>
    </r>
  </si>
  <si>
    <r>
      <rPr>
        <sz val="11"/>
        <rFont val="Calibri"/>
        <family val="1"/>
      </rPr>
      <t>Mixer</t>
    </r>
  </si>
  <si>
    <r>
      <rPr>
        <sz val="11"/>
        <rFont val="Calibri"/>
        <family val="1"/>
      </rPr>
      <t>Oven Gas</t>
    </r>
  </si>
  <si>
    <r>
      <rPr>
        <sz val="11"/>
        <rFont val="Calibri"/>
        <family val="1"/>
      </rPr>
      <t>Presto Cooker</t>
    </r>
  </si>
  <si>
    <r>
      <rPr>
        <sz val="11"/>
        <rFont val="Calibri"/>
        <family val="1"/>
      </rPr>
      <t>Wonder Pan</t>
    </r>
  </si>
  <si>
    <r>
      <rPr>
        <sz val="11"/>
        <rFont val="Calibri"/>
        <family val="1"/>
      </rPr>
      <t>Mesin Giling Daging</t>
    </r>
  </si>
  <si>
    <r>
      <rPr>
        <sz val="11"/>
        <rFont val="Calibri"/>
        <family val="1"/>
      </rPr>
      <t>Heating Set</t>
    </r>
  </si>
  <si>
    <r>
      <rPr>
        <sz val="11"/>
        <rFont val="Calibri"/>
        <family val="1"/>
      </rPr>
      <t>Thermos Air</t>
    </r>
  </si>
  <si>
    <r>
      <rPr>
        <sz val="11"/>
        <rFont val="Calibri"/>
        <family val="1"/>
      </rPr>
      <t>Alat Dapur Lainnya</t>
    </r>
  </si>
  <si>
    <r>
      <rPr>
        <sz val="11"/>
        <rFont val="Calibri"/>
        <family val="1"/>
      </rPr>
      <t>Alat Rumah Tangga Lainnya (Home Use)</t>
    </r>
  </si>
  <si>
    <r>
      <rPr>
        <sz val="11"/>
        <rFont val="Calibri"/>
        <family val="1"/>
      </rPr>
      <t>Radio</t>
    </r>
  </si>
  <si>
    <r>
      <rPr>
        <sz val="11"/>
        <rFont val="Calibri"/>
        <family val="1"/>
      </rPr>
      <t>Televisi</t>
    </r>
  </si>
  <si>
    <r>
      <rPr>
        <sz val="11"/>
        <rFont val="Calibri"/>
        <family val="1"/>
      </rPr>
      <t>Video Cassette</t>
    </r>
  </si>
  <si>
    <r>
      <rPr>
        <sz val="11"/>
        <rFont val="Calibri"/>
        <family val="1"/>
      </rPr>
      <t>Tape Recorder (Alat Rumah Tangga Lainnya (Home Use)</t>
    </r>
  </si>
  <si>
    <r>
      <rPr>
        <sz val="11"/>
        <rFont val="Calibri"/>
        <family val="1"/>
      </rPr>
      <t>Amplifier</t>
    </r>
  </si>
  <si>
    <r>
      <rPr>
        <sz val="11"/>
        <rFont val="Calibri"/>
        <family val="1"/>
      </rPr>
      <t>Equalizer</t>
    </r>
  </si>
  <si>
    <r>
      <rPr>
        <sz val="11"/>
        <rFont val="Calibri"/>
        <family val="1"/>
      </rPr>
      <t>Loudspeaker</t>
    </r>
  </si>
  <si>
    <r>
      <rPr>
        <sz val="11"/>
        <rFont val="Calibri"/>
        <family val="1"/>
      </rPr>
      <t>Sound System</t>
    </r>
  </si>
  <si>
    <r>
      <rPr>
        <sz val="11"/>
        <rFont val="Calibri"/>
        <family val="1"/>
      </rPr>
      <t>Compact Disc</t>
    </r>
  </si>
  <si>
    <r>
      <rPr>
        <sz val="11"/>
        <rFont val="Calibri"/>
        <family val="1"/>
      </rPr>
      <t>Laser Disc</t>
    </r>
  </si>
  <si>
    <r>
      <rPr>
        <sz val="11"/>
        <rFont val="Calibri"/>
        <family val="1"/>
      </rPr>
      <t>Karaoke</t>
    </r>
  </si>
  <si>
    <r>
      <rPr>
        <sz val="11"/>
        <rFont val="Calibri"/>
        <family val="1"/>
      </rPr>
      <t>Wireless</t>
    </r>
  </si>
  <si>
    <r>
      <rPr>
        <sz val="11"/>
        <rFont val="Calibri"/>
        <family val="1"/>
      </rPr>
      <t>Megaphone</t>
    </r>
  </si>
  <si>
    <r>
      <rPr>
        <sz val="11"/>
        <rFont val="Calibri"/>
        <family val="1"/>
      </rPr>
      <t>Microphone</t>
    </r>
  </si>
  <si>
    <r>
      <rPr>
        <sz val="11"/>
        <rFont val="Calibri"/>
        <family val="1"/>
      </rPr>
      <t>Microphone Floor Stand</t>
    </r>
  </si>
  <si>
    <r>
      <rPr>
        <sz val="11"/>
        <rFont val="Calibri"/>
        <family val="1"/>
      </rPr>
      <t>Microphone Table Stand</t>
    </r>
  </si>
  <si>
    <r>
      <rPr>
        <sz val="11"/>
        <rFont val="Calibri"/>
        <family val="1"/>
      </rPr>
      <t>Mic Conference</t>
    </r>
  </si>
  <si>
    <r>
      <rPr>
        <sz val="11"/>
        <rFont val="Calibri"/>
        <family val="1"/>
      </rPr>
      <t>Unit Power Supply</t>
    </r>
  </si>
  <si>
    <r>
      <rPr>
        <sz val="11"/>
        <rFont val="Calibri"/>
        <family val="1"/>
      </rPr>
      <t>Step Up/Down (Alat Rumah Tangga Lainnya (Home Use)</t>
    </r>
  </si>
  <si>
    <r>
      <rPr>
        <sz val="11"/>
        <rFont val="Calibri"/>
        <family val="1"/>
      </rPr>
      <t>Stabilisator</t>
    </r>
  </si>
  <si>
    <r>
      <rPr>
        <sz val="11"/>
        <rFont val="Calibri"/>
        <family val="1"/>
      </rPr>
      <t>Camera Video</t>
    </r>
  </si>
  <si>
    <r>
      <rPr>
        <sz val="11"/>
        <rFont val="Calibri"/>
        <family val="1"/>
      </rPr>
      <t>Camera Film</t>
    </r>
  </si>
  <si>
    <r>
      <rPr>
        <sz val="11"/>
        <rFont val="Calibri"/>
        <family val="1"/>
      </rPr>
      <t>Tustel</t>
    </r>
  </si>
  <si>
    <r>
      <rPr>
        <sz val="11"/>
        <rFont val="Calibri"/>
        <family val="1"/>
      </rPr>
      <t>Mesin Jahit</t>
    </r>
  </si>
  <si>
    <r>
      <rPr>
        <sz val="11"/>
        <rFont val="Calibri"/>
        <family val="1"/>
      </rPr>
      <t>Timbangan Orang</t>
    </r>
  </si>
  <si>
    <r>
      <rPr>
        <sz val="11"/>
        <rFont val="Calibri"/>
        <family val="1"/>
      </rPr>
      <t>Timbangan Barang</t>
    </r>
  </si>
  <si>
    <r>
      <rPr>
        <sz val="11"/>
        <rFont val="Calibri"/>
        <family val="1"/>
      </rPr>
      <t>Alat Hiasan</t>
    </r>
  </si>
  <si>
    <r>
      <rPr>
        <sz val="11"/>
        <rFont val="Calibri"/>
        <family val="1"/>
      </rPr>
      <t>Lambang Garuda Pancasila</t>
    </r>
  </si>
  <si>
    <r>
      <rPr>
        <sz val="11"/>
        <rFont val="Calibri"/>
        <family val="1"/>
      </rPr>
      <t>Gambar Presiden/Wakil Presiden</t>
    </r>
  </si>
  <si>
    <r>
      <rPr>
        <sz val="11"/>
        <rFont val="Calibri"/>
        <family val="1"/>
      </rPr>
      <t>Lambang Korpri/Dharma Wanita</t>
    </r>
  </si>
  <si>
    <r>
      <rPr>
        <sz val="11"/>
        <rFont val="Calibri"/>
        <family val="1"/>
      </rPr>
      <t>Aquarium (Alat Rumah Tangga Lainnya (Home Use)</t>
    </r>
  </si>
  <si>
    <r>
      <rPr>
        <sz val="11"/>
        <rFont val="Calibri"/>
        <family val="1"/>
      </rPr>
      <t>Tiang Bendera</t>
    </r>
  </si>
  <si>
    <r>
      <rPr>
        <sz val="11"/>
        <rFont val="Calibri"/>
        <family val="1"/>
      </rPr>
      <t>Pataka</t>
    </r>
  </si>
  <si>
    <r>
      <rPr>
        <sz val="11"/>
        <rFont val="Calibri"/>
        <family val="1"/>
      </rPr>
      <t>Seterika</t>
    </r>
  </si>
  <si>
    <r>
      <rPr>
        <sz val="11"/>
        <rFont val="Calibri"/>
        <family val="1"/>
      </rPr>
      <t>Water Filter</t>
    </r>
  </si>
  <si>
    <r>
      <rPr>
        <sz val="11"/>
        <rFont val="Calibri"/>
        <family val="1"/>
      </rPr>
      <t>Tangga Aluminium</t>
    </r>
  </si>
  <si>
    <r>
      <rPr>
        <sz val="11"/>
        <rFont val="Calibri"/>
        <family val="1"/>
      </rPr>
      <t>Kaca Hias</t>
    </r>
  </si>
  <si>
    <r>
      <rPr>
        <sz val="11"/>
        <rFont val="Calibri"/>
        <family val="1"/>
      </rPr>
      <t>Dispenser</t>
    </r>
  </si>
  <si>
    <r>
      <rPr>
        <sz val="11"/>
        <rFont val="Calibri"/>
        <family val="1"/>
      </rPr>
      <t>Mimbar/Podium</t>
    </r>
  </si>
  <si>
    <r>
      <rPr>
        <sz val="11"/>
        <rFont val="Calibri"/>
        <family val="1"/>
      </rPr>
      <t>Gucci</t>
    </r>
  </si>
  <si>
    <r>
      <rPr>
        <sz val="11"/>
        <rFont val="Calibri"/>
        <family val="1"/>
      </rPr>
      <t>Tangga Hidrolik</t>
    </r>
  </si>
  <si>
    <r>
      <rPr>
        <sz val="11"/>
        <rFont val="Calibri"/>
        <family val="1"/>
      </rPr>
      <t>Palu Sidang</t>
    </r>
  </si>
  <si>
    <r>
      <rPr>
        <sz val="11"/>
        <rFont val="Calibri"/>
        <family val="1"/>
      </rPr>
      <t>Mesin Pengering Pakaian</t>
    </r>
  </si>
  <si>
    <r>
      <rPr>
        <sz val="11"/>
        <rFont val="Calibri"/>
        <family val="1"/>
      </rPr>
      <t>Lambang Instansi</t>
    </r>
  </si>
  <si>
    <r>
      <rPr>
        <sz val="11"/>
        <rFont val="Calibri"/>
        <family val="1"/>
      </rPr>
      <t>Lonceng/Genta</t>
    </r>
  </si>
  <si>
    <r>
      <rPr>
        <sz val="11"/>
        <rFont val="Calibri"/>
        <family val="1"/>
      </rPr>
      <t>Mesin Pemotong Keramik</t>
    </r>
  </si>
  <si>
    <r>
      <rPr>
        <sz val="11"/>
        <rFont val="Calibri"/>
        <family val="1"/>
      </rPr>
      <t>Coffee Maker</t>
    </r>
  </si>
  <si>
    <r>
      <rPr>
        <sz val="11"/>
        <rFont val="Calibri"/>
        <family val="1"/>
      </rPr>
      <t>Handy Cam</t>
    </r>
  </si>
  <si>
    <r>
      <rPr>
        <sz val="11"/>
        <rFont val="Calibri"/>
        <family val="1"/>
      </rPr>
      <t>Mesin Obras</t>
    </r>
  </si>
  <si>
    <r>
      <rPr>
        <sz val="11"/>
        <rFont val="Calibri"/>
        <family val="1"/>
      </rPr>
      <t>Mesin Potong Kain</t>
    </r>
  </si>
  <si>
    <r>
      <rPr>
        <sz val="11"/>
        <rFont val="Calibri"/>
        <family val="1"/>
      </rPr>
      <t>Mesin Pelubang Kancing</t>
    </r>
  </si>
  <si>
    <r>
      <rPr>
        <sz val="11"/>
        <rFont val="Calibri"/>
        <family val="1"/>
      </rPr>
      <t>Meja Potong</t>
    </r>
  </si>
  <si>
    <r>
      <rPr>
        <sz val="11"/>
        <rFont val="Calibri"/>
        <family val="1"/>
      </rPr>
      <t>Rader</t>
    </r>
  </si>
  <si>
    <r>
      <rPr>
        <sz val="11"/>
        <rFont val="Calibri"/>
        <family val="1"/>
      </rPr>
      <t>Manequin (Boneka)</t>
    </r>
  </si>
  <si>
    <r>
      <rPr>
        <sz val="11"/>
        <rFont val="Calibri"/>
        <family val="1"/>
      </rPr>
      <t>Mini Compo</t>
    </r>
  </si>
  <si>
    <r>
      <rPr>
        <sz val="11"/>
        <rFont val="Calibri"/>
        <family val="1"/>
      </rPr>
      <t>Heater (Alat Rumah Tangga Lainnya (Home Use)</t>
    </r>
  </si>
  <si>
    <r>
      <rPr>
        <sz val="11"/>
        <rFont val="Calibri"/>
        <family val="1"/>
      </rPr>
      <t>Karpet</t>
    </r>
  </si>
  <si>
    <r>
      <rPr>
        <sz val="11"/>
        <rFont val="Calibri"/>
        <family val="1"/>
      </rPr>
      <t>Vertikal Blind</t>
    </r>
  </si>
  <si>
    <r>
      <rPr>
        <sz val="11"/>
        <rFont val="Calibri"/>
        <family val="1"/>
      </rPr>
      <t>Gordyin/Kray</t>
    </r>
  </si>
  <si>
    <r>
      <rPr>
        <sz val="11"/>
        <rFont val="Calibri"/>
        <family val="1"/>
      </rPr>
      <t>Asbak Tinggi</t>
    </r>
  </si>
  <si>
    <r>
      <rPr>
        <sz val="11"/>
        <rFont val="Calibri"/>
        <family val="1"/>
      </rPr>
      <t>Sun Screen</t>
    </r>
  </si>
  <si>
    <r>
      <rPr>
        <sz val="11"/>
        <rFont val="Calibri"/>
        <family val="1"/>
      </rPr>
      <t>Alat Pemanas Ruangan</t>
    </r>
  </si>
  <si>
    <r>
      <rPr>
        <sz val="11"/>
        <rFont val="Calibri"/>
        <family val="1"/>
      </rPr>
      <t>Lemari Plastik</t>
    </r>
  </si>
  <si>
    <r>
      <rPr>
        <sz val="11"/>
        <rFont val="Calibri"/>
        <family val="1"/>
      </rPr>
      <t>Mesin Pengering Tangan</t>
    </r>
  </si>
  <si>
    <r>
      <rPr>
        <sz val="11"/>
        <rFont val="Calibri"/>
        <family val="1"/>
      </rPr>
      <t>Panggung</t>
    </r>
  </si>
  <si>
    <r>
      <rPr>
        <sz val="11"/>
        <rFont val="Calibri"/>
        <family val="1"/>
      </rPr>
      <t>Mesin Pedding</t>
    </r>
  </si>
  <si>
    <r>
      <rPr>
        <sz val="11"/>
        <rFont val="Calibri"/>
        <family val="1"/>
      </rPr>
      <t>Dvd Player</t>
    </r>
  </si>
  <si>
    <r>
      <rPr>
        <sz val="11"/>
        <rFont val="Calibri"/>
        <family val="1"/>
      </rPr>
      <t>Tangga</t>
    </r>
  </si>
  <si>
    <r>
      <rPr>
        <sz val="11"/>
        <rFont val="Calibri"/>
        <family val="1"/>
      </rPr>
      <t>Lampu</t>
    </r>
  </si>
  <si>
    <r>
      <rPr>
        <sz val="11"/>
        <rFont val="Calibri"/>
        <family val="1"/>
      </rPr>
      <t>Jemuran</t>
    </r>
  </si>
  <si>
    <r>
      <rPr>
        <sz val="11"/>
        <rFont val="Calibri"/>
        <family val="1"/>
      </rPr>
      <t>Patung Peraga Pakaian</t>
    </r>
  </si>
  <si>
    <r>
      <rPr>
        <sz val="11"/>
        <rFont val="Calibri"/>
        <family val="1"/>
      </rPr>
      <t>Gendola</t>
    </r>
  </si>
  <si>
    <r>
      <rPr>
        <sz val="11"/>
        <rFont val="Calibri"/>
        <family val="1"/>
      </rPr>
      <t>Alat Pangkas Rambut Listrik</t>
    </r>
  </si>
  <si>
    <r>
      <rPr>
        <sz val="11"/>
        <rFont val="Calibri"/>
        <family val="1"/>
      </rPr>
      <t>Bracket Standing Peralatan</t>
    </r>
  </si>
  <si>
    <r>
      <rPr>
        <sz val="11"/>
        <rFont val="Calibri"/>
        <family val="1"/>
      </rPr>
      <t>Tangki Air</t>
    </r>
  </si>
  <si>
    <r>
      <rPr>
        <sz val="11"/>
        <rFont val="Calibri"/>
        <family val="1"/>
      </rPr>
      <t>Home Theater</t>
    </r>
  </si>
  <si>
    <r>
      <rPr>
        <sz val="11"/>
        <rFont val="Calibri"/>
        <family val="1"/>
      </rPr>
      <t>Alat Rumah Tangga Lainnya (Home Use) Lainnya</t>
    </r>
  </si>
  <si>
    <r>
      <rPr>
        <sz val="11"/>
        <rFont val="Calibri"/>
        <family val="1"/>
      </rPr>
      <t>Alat Pemadam Kebakaran</t>
    </r>
  </si>
  <si>
    <r>
      <rPr>
        <sz val="11"/>
        <rFont val="Calibri"/>
        <family val="1"/>
      </rPr>
      <t>Alat Pemadam/Portable</t>
    </r>
  </si>
  <si>
    <r>
      <rPr>
        <sz val="11"/>
        <rFont val="Calibri"/>
        <family val="1"/>
      </rPr>
      <t>Pompa Kebakaran/Portable</t>
    </r>
  </si>
  <si>
    <r>
      <rPr>
        <sz val="11"/>
        <rFont val="Calibri"/>
        <family val="1"/>
      </rPr>
      <t>Generator Busa</t>
    </r>
  </si>
  <si>
    <r>
      <rPr>
        <sz val="11"/>
        <rFont val="Calibri"/>
        <family val="1"/>
      </rPr>
      <t>Detektor Kebakaran</t>
    </r>
  </si>
  <si>
    <r>
      <rPr>
        <sz val="11"/>
        <rFont val="Calibri"/>
        <family val="1"/>
      </rPr>
      <t>Alat Spinker</t>
    </r>
  </si>
  <si>
    <r>
      <rPr>
        <sz val="11"/>
        <rFont val="Calibri"/>
        <family val="1"/>
      </rPr>
      <t>Panel Pengontrol Kebakaran</t>
    </r>
  </si>
  <si>
    <r>
      <rPr>
        <sz val="11"/>
        <rFont val="Calibri"/>
        <family val="1"/>
      </rPr>
      <t>Tombol Kebakaran/Alarm</t>
    </r>
  </si>
  <si>
    <r>
      <rPr>
        <sz val="11"/>
        <rFont val="Calibri"/>
        <family val="1"/>
      </rPr>
      <t>Hidran Kebakaran</t>
    </r>
  </si>
  <si>
    <r>
      <rPr>
        <sz val="11"/>
        <rFont val="Calibri"/>
        <family val="1"/>
      </rPr>
      <t>Pipa Pemancar Kebakaran</t>
    </r>
  </si>
  <si>
    <r>
      <rPr>
        <sz val="11"/>
        <rFont val="Calibri"/>
        <family val="1"/>
      </rPr>
      <t>Pakaian Panas/Lengkap</t>
    </r>
  </si>
  <si>
    <r>
      <rPr>
        <sz val="11"/>
        <rFont val="Calibri"/>
        <family val="1"/>
      </rPr>
      <t>Topeng (Masker) Oxigen</t>
    </r>
  </si>
  <si>
    <r>
      <rPr>
        <sz val="11"/>
        <rFont val="Calibri"/>
        <family val="1"/>
      </rPr>
      <t>Topeng (Masker) Gas</t>
    </r>
  </si>
  <si>
    <r>
      <rPr>
        <sz val="11"/>
        <rFont val="Calibri"/>
        <family val="1"/>
      </rPr>
      <t>Alat Pelencur Kebakaran</t>
    </r>
  </si>
  <si>
    <r>
      <rPr>
        <sz val="11"/>
        <rFont val="Calibri"/>
        <family val="1"/>
      </rPr>
      <t>Lemari Slang</t>
    </r>
  </si>
  <si>
    <r>
      <rPr>
        <sz val="11"/>
        <rFont val="Calibri"/>
        <family val="1"/>
      </rPr>
      <t>Lonceng Kebakaran</t>
    </r>
  </si>
  <si>
    <r>
      <rPr>
        <sz val="11"/>
        <rFont val="Calibri"/>
        <family val="1"/>
      </rPr>
      <t>Alat Pembantu Kebakaran</t>
    </r>
  </si>
  <si>
    <r>
      <rPr>
        <sz val="11"/>
        <rFont val="Calibri"/>
        <family val="1"/>
      </rPr>
      <t>Alat Pemadam Kebakaran Lainnya</t>
    </r>
  </si>
  <si>
    <r>
      <rPr>
        <b/>
        <u/>
        <sz val="11"/>
        <rFont val="Calibri"/>
        <family val="1"/>
      </rPr>
      <t xml:space="preserve">Lampiran 5
</t>
    </r>
    <r>
      <rPr>
        <b/>
        <u/>
        <sz val="12"/>
        <rFont val="Calibri"/>
        <family val="1"/>
      </rPr>
      <t>Penyediaan Bahan Logistik Kantor</t>
    </r>
  </si>
  <si>
    <r>
      <rPr>
        <sz val="11"/>
        <rFont val="Calibri"/>
        <family val="1"/>
      </rPr>
      <t>Alat/Bahan Untuk Kegiatan Kantor</t>
    </r>
  </si>
  <si>
    <r>
      <rPr>
        <sz val="11"/>
        <rFont val="Calibri"/>
        <family val="1"/>
      </rPr>
      <t>Alat Tulis Kantor</t>
    </r>
  </si>
  <si>
    <r>
      <rPr>
        <sz val="11"/>
        <rFont val="Calibri"/>
        <family val="1"/>
      </rPr>
      <t>Alat Tulis</t>
    </r>
  </si>
  <si>
    <r>
      <rPr>
        <sz val="11"/>
        <rFont val="Calibri"/>
        <family val="1"/>
      </rPr>
      <t>Tinta Tulis, Tinta Stempel</t>
    </r>
  </si>
  <si>
    <r>
      <rPr>
        <sz val="11"/>
        <rFont val="Calibri"/>
        <family val="1"/>
      </rPr>
      <t>Penjepit Kertas</t>
    </r>
  </si>
  <si>
    <r>
      <rPr>
        <sz val="11"/>
        <rFont val="Calibri"/>
        <family val="1"/>
      </rPr>
      <t>Penghapus/Korektor</t>
    </r>
  </si>
  <si>
    <r>
      <rPr>
        <sz val="11"/>
        <rFont val="Calibri"/>
        <family val="1"/>
      </rPr>
      <t>Buku Tulis</t>
    </r>
  </si>
  <si>
    <r>
      <rPr>
        <sz val="11"/>
        <rFont val="Calibri"/>
        <family val="1"/>
      </rPr>
      <t>Ordner Dan Map</t>
    </r>
  </si>
  <si>
    <r>
      <rPr>
        <sz val="11"/>
        <rFont val="Calibri"/>
        <family val="1"/>
      </rPr>
      <t>Penggaris</t>
    </r>
  </si>
  <si>
    <r>
      <rPr>
        <sz val="11"/>
        <rFont val="Calibri"/>
        <family val="1"/>
      </rPr>
      <t>Cutter (Alat Tulis Kantor)</t>
    </r>
  </si>
  <si>
    <r>
      <rPr>
        <sz val="11"/>
        <rFont val="Calibri"/>
        <family val="1"/>
      </rPr>
      <t>Pita Mesin Ketik</t>
    </r>
  </si>
  <si>
    <r>
      <rPr>
        <sz val="11"/>
        <rFont val="Calibri"/>
        <family val="1"/>
      </rPr>
      <t>Alat Perekat</t>
    </r>
  </si>
  <si>
    <r>
      <rPr>
        <sz val="11"/>
        <rFont val="Calibri"/>
        <family val="1"/>
      </rPr>
      <t>Stadler Hd</t>
    </r>
  </si>
  <si>
    <r>
      <rPr>
        <sz val="11"/>
        <rFont val="Calibri"/>
        <family val="1"/>
      </rPr>
      <t>Staples</t>
    </r>
  </si>
  <si>
    <r>
      <rPr>
        <sz val="11"/>
        <rFont val="Calibri"/>
        <family val="1"/>
      </rPr>
      <t>Isi Staples</t>
    </r>
  </si>
  <si>
    <r>
      <rPr>
        <sz val="11"/>
        <rFont val="Calibri"/>
        <family val="1"/>
      </rPr>
      <t>Barang Cetakan</t>
    </r>
  </si>
  <si>
    <r>
      <rPr>
        <sz val="11"/>
        <rFont val="Calibri"/>
        <family val="1"/>
      </rPr>
      <t>Seminar Kit</t>
    </r>
  </si>
  <si>
    <r>
      <rPr>
        <sz val="11"/>
        <rFont val="Calibri"/>
        <family val="1"/>
      </rPr>
      <t>Alat Tulis Kantor Lainnya</t>
    </r>
  </si>
  <si>
    <r>
      <rPr>
        <sz val="11"/>
        <rFont val="Calibri"/>
        <family val="1"/>
      </rPr>
      <t>Kertas Dan Cover</t>
    </r>
  </si>
  <si>
    <r>
      <rPr>
        <sz val="11"/>
        <rFont val="Calibri"/>
        <family val="1"/>
      </rPr>
      <t>Kertas Hvs</t>
    </r>
  </si>
  <si>
    <r>
      <rPr>
        <sz val="11"/>
        <rFont val="Calibri"/>
        <family val="1"/>
      </rPr>
      <t>Berbagai Kertas</t>
    </r>
  </si>
  <si>
    <r>
      <rPr>
        <sz val="11"/>
        <rFont val="Calibri"/>
        <family val="1"/>
      </rPr>
      <t>Kertas Cover</t>
    </r>
  </si>
  <si>
    <r>
      <rPr>
        <sz val="11"/>
        <rFont val="Calibri"/>
        <family val="1"/>
      </rPr>
      <t>Amplop</t>
    </r>
  </si>
  <si>
    <r>
      <rPr>
        <sz val="11"/>
        <rFont val="Calibri"/>
        <family val="1"/>
      </rPr>
      <t>Kop Surat</t>
    </r>
  </si>
  <si>
    <r>
      <rPr>
        <sz val="11"/>
        <rFont val="Calibri"/>
        <family val="1"/>
      </rPr>
      <t>Kertas Dan Cover Lainnya</t>
    </r>
  </si>
  <si>
    <r>
      <rPr>
        <sz val="11"/>
        <rFont val="Calibri"/>
        <family val="1"/>
      </rPr>
      <t>Bahan Cetak</t>
    </r>
  </si>
  <si>
    <r>
      <rPr>
        <sz val="11"/>
        <rFont val="Calibri"/>
        <family val="1"/>
      </rPr>
      <t>Transparant Sheet</t>
    </r>
  </si>
  <si>
    <r>
      <rPr>
        <sz val="11"/>
        <rFont val="Calibri"/>
        <family val="1"/>
      </rPr>
      <t>Tinta Cetak</t>
    </r>
  </si>
  <si>
    <r>
      <rPr>
        <sz val="11"/>
        <rFont val="Calibri"/>
        <family val="1"/>
      </rPr>
      <t>Plat Cetak</t>
    </r>
  </si>
  <si>
    <r>
      <rPr>
        <sz val="11"/>
        <rFont val="Calibri"/>
        <family val="1"/>
      </rPr>
      <t>Stensil Sheet</t>
    </r>
  </si>
  <si>
    <r>
      <rPr>
        <sz val="11"/>
        <rFont val="Calibri"/>
        <family val="1"/>
      </rPr>
      <t>Chenical/Bahan Kimia Cetak</t>
    </r>
  </si>
  <si>
    <r>
      <rPr>
        <sz val="11"/>
        <rFont val="Calibri"/>
        <family val="1"/>
      </rPr>
      <t>Film Cetak</t>
    </r>
  </si>
  <si>
    <r>
      <rPr>
        <sz val="11"/>
        <rFont val="Calibri"/>
        <family val="1"/>
      </rPr>
      <t>Bahan Cetak Lainnya</t>
    </r>
  </si>
  <si>
    <r>
      <rPr>
        <sz val="11"/>
        <rFont val="Calibri"/>
        <family val="1"/>
      </rPr>
      <t>Benda Pos</t>
    </r>
  </si>
  <si>
    <r>
      <rPr>
        <sz val="11"/>
        <rFont val="Calibri"/>
        <family val="1"/>
      </rPr>
      <t>Materai</t>
    </r>
  </si>
  <si>
    <r>
      <rPr>
        <sz val="11"/>
        <rFont val="Calibri"/>
        <family val="1"/>
      </rPr>
      <t>Perangko</t>
    </r>
  </si>
  <si>
    <r>
      <rPr>
        <sz val="11"/>
        <rFont val="Calibri"/>
        <family val="1"/>
      </rPr>
      <t>Benda Pos Lainnya</t>
    </r>
  </si>
  <si>
    <r>
      <rPr>
        <sz val="11"/>
        <rFont val="Calibri"/>
        <family val="1"/>
      </rPr>
      <t>Persediaan Dokumen/Administrasi Tender</t>
    </r>
  </si>
  <si>
    <r>
      <rPr>
        <sz val="11"/>
        <rFont val="Calibri"/>
        <family val="1"/>
      </rPr>
      <t>Persediaan Dokumen/Administrasi Tender Lainnya</t>
    </r>
  </si>
  <si>
    <r>
      <rPr>
        <sz val="11"/>
        <rFont val="Calibri"/>
        <family val="1"/>
      </rPr>
      <t>Bahan Komputer</t>
    </r>
  </si>
  <si>
    <r>
      <rPr>
        <sz val="11"/>
        <rFont val="Calibri"/>
        <family val="1"/>
      </rPr>
      <t>Continuous Form</t>
    </r>
  </si>
  <si>
    <r>
      <rPr>
        <sz val="11"/>
        <rFont val="Calibri"/>
        <family val="1"/>
      </rPr>
      <t>Computer File/Tempat Disket</t>
    </r>
  </si>
  <si>
    <r>
      <rPr>
        <sz val="11"/>
        <rFont val="Calibri"/>
        <family val="1"/>
      </rPr>
      <t>Pita Printer</t>
    </r>
  </si>
  <si>
    <r>
      <rPr>
        <sz val="11"/>
        <rFont val="Calibri"/>
        <family val="1"/>
      </rPr>
      <t>Tinta/Toner Printer</t>
    </r>
  </si>
  <si>
    <r>
      <rPr>
        <sz val="11"/>
        <rFont val="Calibri"/>
        <family val="1"/>
      </rPr>
      <t>Disket</t>
    </r>
  </si>
  <si>
    <r>
      <rPr>
        <sz val="11"/>
        <rFont val="Calibri"/>
        <family val="1"/>
      </rPr>
      <t>Usb/Flash Disk</t>
    </r>
  </si>
  <si>
    <r>
      <rPr>
        <sz val="11"/>
        <rFont val="Calibri"/>
        <family val="1"/>
      </rPr>
      <t>Kartu Memori</t>
    </r>
  </si>
  <si>
    <r>
      <rPr>
        <sz val="11"/>
        <rFont val="Calibri"/>
        <family val="1"/>
      </rPr>
      <t>Cd/Dvd Drive</t>
    </r>
  </si>
  <si>
    <r>
      <rPr>
        <sz val="11"/>
        <rFont val="Calibri"/>
        <family val="1"/>
      </rPr>
      <t>Hard Disk Internal</t>
    </r>
  </si>
  <si>
    <r>
      <rPr>
        <sz val="11"/>
        <rFont val="Calibri"/>
        <family val="1"/>
      </rPr>
      <t>Mouse</t>
    </r>
  </si>
  <si>
    <r>
      <rPr>
        <sz val="11"/>
        <rFont val="Calibri"/>
        <family val="1"/>
      </rPr>
      <t>Cd/Dvd</t>
    </r>
  </si>
  <si>
    <r>
      <rPr>
        <sz val="11"/>
        <rFont val="Calibri"/>
        <family val="1"/>
      </rPr>
      <t>Bahan Komputer Lainnya</t>
    </r>
  </si>
  <si>
    <r>
      <rPr>
        <sz val="11"/>
        <rFont val="Calibri"/>
        <family val="1"/>
      </rPr>
      <t>Perabot Kantor</t>
    </r>
  </si>
  <si>
    <r>
      <rPr>
        <sz val="11"/>
        <rFont val="Calibri"/>
        <family val="1"/>
      </rPr>
      <t>Sapu Dan Sikat</t>
    </r>
  </si>
  <si>
    <r>
      <rPr>
        <sz val="11"/>
        <rFont val="Calibri"/>
        <family val="1"/>
      </rPr>
      <t>Alat-Alat Pel Dan Lap</t>
    </r>
  </si>
  <si>
    <r>
      <rPr>
        <sz val="11"/>
        <rFont val="Calibri"/>
        <family val="1"/>
      </rPr>
      <t>Ember, Slang, Dan Tempat Air Lainnya</t>
    </r>
  </si>
  <si>
    <r>
      <rPr>
        <sz val="11"/>
        <rFont val="Calibri"/>
        <family val="1"/>
      </rPr>
      <t>Keset Dan Tempat Sampah</t>
    </r>
  </si>
  <si>
    <r>
      <rPr>
        <sz val="11"/>
        <rFont val="Calibri"/>
        <family val="1"/>
      </rPr>
      <t>Kunci, Kran Dan Semprotan</t>
    </r>
  </si>
  <si>
    <r>
      <rPr>
        <sz val="11"/>
        <rFont val="Calibri"/>
        <family val="1"/>
      </rPr>
      <t>Alat Pengikat</t>
    </r>
  </si>
  <si>
    <r>
      <rPr>
        <sz val="11"/>
        <rFont val="Calibri"/>
        <family val="1"/>
      </rPr>
      <t>Peralatan Ledeng</t>
    </r>
  </si>
  <si>
    <r>
      <rPr>
        <sz val="11"/>
        <rFont val="Calibri"/>
        <family val="1"/>
      </rPr>
      <t>Bahan Kimia Untuk Pembersih</t>
    </r>
  </si>
  <si>
    <r>
      <rPr>
        <sz val="11"/>
        <rFont val="Calibri"/>
        <family val="1"/>
      </rPr>
      <t>Alat Untuk Makan Dan Minum</t>
    </r>
  </si>
  <si>
    <r>
      <rPr>
        <sz val="11"/>
        <rFont val="Calibri"/>
        <family val="1"/>
      </rPr>
      <t>Kaos Lampu Petromak</t>
    </r>
  </si>
  <si>
    <r>
      <rPr>
        <sz val="11"/>
        <rFont val="Calibri"/>
        <family val="1"/>
      </rPr>
      <t>Kaca Lampu Petromak</t>
    </r>
  </si>
  <si>
    <r>
      <rPr>
        <sz val="11"/>
        <rFont val="Calibri"/>
        <family val="1"/>
      </rPr>
      <t>Pengharum Ruangan</t>
    </r>
  </si>
  <si>
    <r>
      <rPr>
        <sz val="11"/>
        <rFont val="Calibri"/>
        <family val="1"/>
      </rPr>
      <t>Kuas</t>
    </r>
  </si>
  <si>
    <r>
      <rPr>
        <sz val="11"/>
        <rFont val="Calibri"/>
        <family val="1"/>
      </rPr>
      <t>Segel/Tanda Pengaman</t>
    </r>
  </si>
  <si>
    <r>
      <rPr>
        <sz val="11"/>
        <rFont val="Calibri"/>
        <family val="1"/>
      </rPr>
      <t>Perabot Kantor Lainnya</t>
    </r>
  </si>
  <si>
    <r>
      <rPr>
        <sz val="11"/>
        <rFont val="Calibri"/>
        <family val="1"/>
      </rPr>
      <t>Perlengkapan Pendungkung Olah Raga</t>
    </r>
  </si>
  <si>
    <r>
      <rPr>
        <sz val="11"/>
        <rFont val="Calibri"/>
        <family val="1"/>
      </rPr>
      <t>Bendera Start</t>
    </r>
  </si>
  <si>
    <r>
      <rPr>
        <sz val="11"/>
        <rFont val="Calibri"/>
        <family val="1"/>
      </rPr>
      <t>Kostum Olah Raga</t>
    </r>
  </si>
  <si>
    <r>
      <rPr>
        <sz val="11"/>
        <rFont val="Calibri"/>
        <family val="1"/>
      </rPr>
      <t>Bola Tenis Lapangan</t>
    </r>
  </si>
  <si>
    <r>
      <rPr>
        <sz val="11"/>
        <rFont val="Calibri"/>
        <family val="1"/>
      </rPr>
      <t>Bola Tenis Meja</t>
    </r>
  </si>
  <si>
    <r>
      <rPr>
        <sz val="11"/>
        <rFont val="Calibri"/>
        <family val="1"/>
      </rPr>
      <t>Bola Kaki</t>
    </r>
  </si>
  <si>
    <r>
      <rPr>
        <sz val="11"/>
        <rFont val="Calibri"/>
        <family val="1"/>
      </rPr>
      <t>Bola Basket</t>
    </r>
  </si>
  <si>
    <r>
      <rPr>
        <sz val="11"/>
        <rFont val="Calibri"/>
        <family val="1"/>
      </rPr>
      <t>Bola Volly</t>
    </r>
  </si>
  <si>
    <r>
      <rPr>
        <sz val="11"/>
        <rFont val="Calibri"/>
        <family val="1"/>
      </rPr>
      <t>Bola Bulu Tangkis</t>
    </r>
  </si>
  <si>
    <r>
      <rPr>
        <sz val="11"/>
        <rFont val="Calibri"/>
        <family val="1"/>
      </rPr>
      <t>Perlengkapan Pendungkung Olah Raga Lainnya</t>
    </r>
  </si>
  <si>
    <r>
      <rPr>
        <sz val="11"/>
        <rFont val="Calibri"/>
        <family val="1"/>
      </rPr>
      <t>Suvenir/Cendera Mata</t>
    </r>
  </si>
  <si>
    <r>
      <rPr>
        <sz val="11"/>
        <rFont val="Calibri"/>
        <family val="1"/>
      </rPr>
      <t>Plakat</t>
    </r>
  </si>
  <si>
    <r>
      <rPr>
        <sz val="11"/>
        <rFont val="Calibri"/>
        <family val="1"/>
      </rPr>
      <t>Suvenir/Cendera Mata Lainnya</t>
    </r>
  </si>
  <si>
    <r>
      <rPr>
        <sz val="11"/>
        <rFont val="Calibri"/>
        <family val="1"/>
      </rPr>
      <t>Alat/Bahan Untuk Kegiatan Kantor Lainnya</t>
    </r>
  </si>
  <si>
    <r>
      <rPr>
        <sz val="11"/>
        <rFont val="Calibri"/>
        <family val="1"/>
      </rPr>
      <t>Isi Tabung Pemadam Kebakaran</t>
    </r>
  </si>
  <si>
    <r>
      <rPr>
        <sz val="11"/>
        <rFont val="Calibri"/>
        <family val="1"/>
      </rPr>
      <t>Isi Tabung Pemadam Kebakaran 3 Kg Abc Powder</t>
    </r>
  </si>
  <si>
    <r>
      <rPr>
        <sz val="11"/>
        <rFont val="Calibri"/>
        <family val="1"/>
      </rPr>
      <t>Isi Tabung Pemadam Kebakaran Lainnya</t>
    </r>
  </si>
  <si>
    <r>
      <rPr>
        <sz val="11"/>
        <rFont val="Calibri"/>
        <family val="1"/>
      </rPr>
      <t>Isi Tabung Gas</t>
    </r>
  </si>
  <si>
    <r>
      <rPr>
        <sz val="11"/>
        <rFont val="Calibri"/>
        <family val="1"/>
      </rPr>
      <t>Isi Tabung Gas Oksigen</t>
    </r>
  </si>
  <si>
    <r>
      <rPr>
        <sz val="11"/>
        <rFont val="Calibri"/>
        <family val="1"/>
      </rPr>
      <t>Isi Tabung Gas Elpiji</t>
    </r>
  </si>
  <si>
    <r>
      <rPr>
        <sz val="11"/>
        <rFont val="Calibri"/>
        <family val="1"/>
      </rPr>
      <t>Isi Tabung Gas Lainnya</t>
    </r>
  </si>
  <si>
    <r>
      <rPr>
        <b/>
        <sz val="11"/>
        <rFont val="Calibri"/>
        <family val="1"/>
      </rPr>
      <t>Lampiran 6</t>
    </r>
  </si>
  <si>
    <r>
      <rPr>
        <b/>
        <sz val="11"/>
        <rFont val="Calibri"/>
        <family val="1"/>
      </rPr>
      <t>Penyediaan Bahan Logistik Kantor</t>
    </r>
  </si>
  <si>
    <r>
      <rPr>
        <b/>
        <sz val="12"/>
        <rFont val="Calibri"/>
        <family val="1"/>
      </rPr>
      <t>Penyediaan Bahan/Material</t>
    </r>
  </si>
  <si>
    <r>
      <rPr>
        <sz val="11"/>
        <rFont val="Calibri"/>
        <family val="1"/>
      </rPr>
      <t>Bahan</t>
    </r>
  </si>
  <si>
    <r>
      <rPr>
        <sz val="11"/>
        <rFont val="Calibri"/>
        <family val="1"/>
      </rPr>
      <t>Bahan Bangunan Dan Konstruksi</t>
    </r>
  </si>
  <si>
    <r>
      <rPr>
        <sz val="11"/>
        <rFont val="Calibri"/>
        <family val="1"/>
      </rPr>
      <t>Aspal</t>
    </r>
  </si>
  <si>
    <r>
      <rPr>
        <sz val="11"/>
        <rFont val="Calibri"/>
        <family val="1"/>
      </rPr>
      <t>Semen</t>
    </r>
  </si>
  <si>
    <r>
      <rPr>
        <sz val="11"/>
        <rFont val="Calibri"/>
        <family val="1"/>
      </rPr>
      <t>Kaca</t>
    </r>
  </si>
  <si>
    <r>
      <rPr>
        <sz val="11"/>
        <rFont val="Calibri"/>
        <family val="1"/>
      </rPr>
      <t>Pasir</t>
    </r>
  </si>
  <si>
    <r>
      <rPr>
        <sz val="11"/>
        <rFont val="Calibri"/>
        <family val="1"/>
      </rPr>
      <t>Batu</t>
    </r>
  </si>
  <si>
    <r>
      <rPr>
        <sz val="11"/>
        <rFont val="Calibri"/>
        <family val="1"/>
      </rPr>
      <t>Cat</t>
    </r>
  </si>
  <si>
    <r>
      <rPr>
        <sz val="11"/>
        <rFont val="Calibri"/>
        <family val="1"/>
      </rPr>
      <t>Seng</t>
    </r>
  </si>
  <si>
    <r>
      <rPr>
        <sz val="11"/>
        <rFont val="Calibri"/>
        <family val="1"/>
      </rPr>
      <t>Baja</t>
    </r>
  </si>
  <si>
    <r>
      <rPr>
        <sz val="11"/>
        <rFont val="Calibri"/>
        <family val="1"/>
      </rPr>
      <t>Electro Dalas</t>
    </r>
  </si>
  <si>
    <r>
      <rPr>
        <sz val="11"/>
        <rFont val="Calibri"/>
        <family val="1"/>
      </rPr>
      <t>Patok Beton</t>
    </r>
  </si>
  <si>
    <r>
      <rPr>
        <sz val="11"/>
        <rFont val="Calibri"/>
        <family val="1"/>
      </rPr>
      <t>Tiang Beton</t>
    </r>
  </si>
  <si>
    <r>
      <rPr>
        <sz val="11"/>
        <rFont val="Calibri"/>
        <family val="1"/>
      </rPr>
      <t>Besi Beton</t>
    </r>
  </si>
  <si>
    <r>
      <rPr>
        <sz val="11"/>
        <rFont val="Calibri"/>
        <family val="1"/>
      </rPr>
      <t>Tegel</t>
    </r>
  </si>
  <si>
    <r>
      <rPr>
        <sz val="11"/>
        <rFont val="Calibri"/>
        <family val="1"/>
      </rPr>
      <t>Genteng</t>
    </r>
  </si>
  <si>
    <r>
      <rPr>
        <sz val="11"/>
        <rFont val="Calibri"/>
        <family val="1"/>
      </rPr>
      <t>Bis Beton</t>
    </r>
  </si>
  <si>
    <r>
      <rPr>
        <sz val="11"/>
        <rFont val="Calibri"/>
        <family val="1"/>
      </rPr>
      <t>Plat</t>
    </r>
  </si>
  <si>
    <r>
      <rPr>
        <sz val="11"/>
        <rFont val="Calibri"/>
        <family val="1"/>
      </rPr>
      <t>Steel Sheet Pile</t>
    </r>
  </si>
  <si>
    <r>
      <rPr>
        <sz val="11"/>
        <rFont val="Calibri"/>
        <family val="1"/>
      </rPr>
      <t>Concrete Sheet Pile</t>
    </r>
  </si>
  <si>
    <r>
      <rPr>
        <sz val="11"/>
        <rFont val="Calibri"/>
        <family val="1"/>
      </rPr>
      <t>Kawat Bronjong</t>
    </r>
  </si>
  <si>
    <r>
      <rPr>
        <sz val="11"/>
        <rFont val="Calibri"/>
        <family val="1"/>
      </rPr>
      <t>Karung</t>
    </r>
  </si>
  <si>
    <r>
      <rPr>
        <sz val="11"/>
        <rFont val="Calibri"/>
        <family val="1"/>
      </rPr>
      <t>Minyak Cat/Thinner</t>
    </r>
  </si>
  <si>
    <r>
      <rPr>
        <sz val="11"/>
        <rFont val="Calibri"/>
        <family val="1"/>
      </rPr>
      <t>Bahan Bangunan Dan Konstruksi Lainnya</t>
    </r>
  </si>
  <si>
    <r>
      <rPr>
        <sz val="11"/>
        <rFont val="Calibri"/>
        <family val="1"/>
      </rPr>
      <t>Bahan Kimia</t>
    </r>
  </si>
  <si>
    <r>
      <rPr>
        <sz val="11"/>
        <rFont val="Calibri"/>
        <family val="1"/>
      </rPr>
      <t>Bahan Kimia Padat</t>
    </r>
  </si>
  <si>
    <r>
      <rPr>
        <sz val="11"/>
        <rFont val="Calibri"/>
        <family val="1"/>
      </rPr>
      <t>Bahan Kimia Cair</t>
    </r>
  </si>
  <si>
    <r>
      <rPr>
        <sz val="11"/>
        <rFont val="Calibri"/>
        <family val="1"/>
      </rPr>
      <t>Bahan Kimia Gas</t>
    </r>
  </si>
  <si>
    <r>
      <rPr>
        <sz val="11"/>
        <rFont val="Calibri"/>
        <family val="1"/>
      </rPr>
      <t>Bahan Kimia Nuklir</t>
    </r>
  </si>
  <si>
    <r>
      <rPr>
        <sz val="11"/>
        <rFont val="Calibri"/>
        <family val="1"/>
      </rPr>
      <t>Bahan Kimia Lainnya</t>
    </r>
  </si>
  <si>
    <r>
      <rPr>
        <sz val="11"/>
        <rFont val="Calibri"/>
        <family val="1"/>
      </rPr>
      <t>Bahan Peledak</t>
    </r>
  </si>
  <si>
    <r>
      <rPr>
        <sz val="11"/>
        <rFont val="Calibri"/>
        <family val="1"/>
      </rPr>
      <t>Anfo</t>
    </r>
  </si>
  <si>
    <r>
      <rPr>
        <sz val="11"/>
        <rFont val="Calibri"/>
        <family val="1"/>
      </rPr>
      <t>Detonator</t>
    </r>
  </si>
  <si>
    <r>
      <rPr>
        <sz val="11"/>
        <rFont val="Calibri"/>
        <family val="1"/>
      </rPr>
      <t>Dinamit</t>
    </r>
  </si>
  <si>
    <r>
      <rPr>
        <sz val="11"/>
        <rFont val="Calibri"/>
        <family val="1"/>
      </rPr>
      <t>Gelatine</t>
    </r>
  </si>
  <si>
    <r>
      <rPr>
        <sz val="11"/>
        <rFont val="Calibri"/>
        <family val="1"/>
      </rPr>
      <t>Sumbu Ledak/Api</t>
    </r>
  </si>
  <si>
    <r>
      <rPr>
        <sz val="11"/>
        <rFont val="Calibri"/>
        <family val="1"/>
      </rPr>
      <t>Amunisi</t>
    </r>
  </si>
  <si>
    <r>
      <rPr>
        <sz val="11"/>
        <rFont val="Calibri"/>
        <family val="1"/>
      </rPr>
      <t>Bahan Peledak Lainnya</t>
    </r>
  </si>
  <si>
    <r>
      <rPr>
        <sz val="11"/>
        <rFont val="Calibri"/>
        <family val="1"/>
      </rPr>
      <t>Bahan Bakar Dan Pelumas</t>
    </r>
  </si>
  <si>
    <r>
      <rPr>
        <sz val="11"/>
        <rFont val="Calibri"/>
        <family val="1"/>
      </rPr>
      <t>Bahan Bakar Minyak</t>
    </r>
  </si>
  <si>
    <r>
      <rPr>
        <sz val="11"/>
        <rFont val="Calibri"/>
        <family val="1"/>
      </rPr>
      <t>Minyak Pelumas</t>
    </r>
  </si>
  <si>
    <r>
      <rPr>
        <sz val="11"/>
        <rFont val="Calibri"/>
        <family val="1"/>
      </rPr>
      <t>Minyak Hydrolis</t>
    </r>
  </si>
  <si>
    <r>
      <rPr>
        <sz val="11"/>
        <rFont val="Calibri"/>
        <family val="1"/>
      </rPr>
      <t>Bahan Bakar Gas</t>
    </r>
  </si>
  <si>
    <r>
      <rPr>
        <sz val="11"/>
        <rFont val="Calibri"/>
        <family val="1"/>
      </rPr>
      <t>Batubara</t>
    </r>
  </si>
  <si>
    <r>
      <rPr>
        <sz val="11"/>
        <rFont val="Calibri"/>
        <family val="1"/>
      </rPr>
      <t>Bahan Bakar Dan Pelumas Lainnya</t>
    </r>
  </si>
  <si>
    <r>
      <rPr>
        <sz val="11"/>
        <rFont val="Calibri"/>
        <family val="1"/>
      </rPr>
      <t>Bahan Baku</t>
    </r>
  </si>
  <si>
    <r>
      <rPr>
        <sz val="11"/>
        <rFont val="Calibri"/>
        <family val="1"/>
      </rPr>
      <t>Kawat</t>
    </r>
  </si>
  <si>
    <r>
      <rPr>
        <sz val="11"/>
        <rFont val="Calibri"/>
        <family val="1"/>
      </rPr>
      <t>Kayu</t>
    </r>
  </si>
  <si>
    <r>
      <rPr>
        <sz val="11"/>
        <rFont val="Calibri"/>
        <family val="1"/>
      </rPr>
      <t>Logam/Metalorgi</t>
    </r>
  </si>
  <si>
    <r>
      <rPr>
        <sz val="11"/>
        <rFont val="Calibri"/>
        <family val="1"/>
      </rPr>
      <t>Latex</t>
    </r>
  </si>
  <si>
    <r>
      <rPr>
        <sz val="11"/>
        <rFont val="Calibri"/>
        <family val="1"/>
      </rPr>
      <t>Biji Plastik</t>
    </r>
  </si>
  <si>
    <r>
      <rPr>
        <sz val="11"/>
        <rFont val="Calibri"/>
        <family val="1"/>
      </rPr>
      <t>Karet (Bahan Baku)</t>
    </r>
  </si>
  <si>
    <r>
      <rPr>
        <sz val="11"/>
        <rFont val="Calibri"/>
        <family val="1"/>
      </rPr>
      <t>Bahan Baku Lainnya</t>
    </r>
  </si>
  <si>
    <r>
      <rPr>
        <sz val="11"/>
        <rFont val="Calibri"/>
        <family val="1"/>
      </rPr>
      <t>Uranium - 233</t>
    </r>
  </si>
  <si>
    <r>
      <rPr>
        <sz val="11"/>
        <rFont val="Calibri"/>
        <family val="1"/>
      </rPr>
      <t>Uranium - 235</t>
    </r>
  </si>
  <si>
    <r>
      <rPr>
        <sz val="11"/>
        <rFont val="Calibri"/>
        <family val="1"/>
      </rPr>
      <t>Uranium - 238</t>
    </r>
  </si>
  <si>
    <r>
      <rPr>
        <sz val="11"/>
        <rFont val="Calibri"/>
        <family val="1"/>
      </rPr>
      <t>Plutonium (Pu)</t>
    </r>
  </si>
  <si>
    <r>
      <rPr>
        <sz val="11"/>
        <rFont val="Calibri"/>
        <family val="1"/>
      </rPr>
      <t>Neptarim (Np)</t>
    </r>
  </si>
  <si>
    <r>
      <rPr>
        <sz val="11"/>
        <rFont val="Calibri"/>
        <family val="1"/>
      </rPr>
      <t>Uranium Dioksida</t>
    </r>
  </si>
  <si>
    <r>
      <rPr>
        <sz val="11"/>
        <rFont val="Calibri"/>
        <family val="1"/>
      </rPr>
      <t>Thorium</t>
    </r>
  </si>
  <si>
    <r>
      <rPr>
        <sz val="11"/>
        <rFont val="Calibri"/>
        <family val="1"/>
      </rPr>
      <t>Bahan Kimia Nuklir Lainnya</t>
    </r>
  </si>
  <si>
    <r>
      <rPr>
        <sz val="11"/>
        <rFont val="Calibri"/>
        <family val="1"/>
      </rPr>
      <t>Barang Dalam Proses</t>
    </r>
  </si>
  <si>
    <r>
      <rPr>
        <sz val="11"/>
        <rFont val="Calibri"/>
        <family val="1"/>
      </rPr>
      <t>Barang Dalam Proses Lainnya</t>
    </r>
  </si>
  <si>
    <r>
      <rPr>
        <sz val="11"/>
        <rFont val="Calibri"/>
        <family val="1"/>
      </rPr>
      <t>Bahan/Bibit Tanaman</t>
    </r>
  </si>
  <si>
    <r>
      <rPr>
        <sz val="11"/>
        <rFont val="Calibri"/>
        <family val="1"/>
      </rPr>
      <t>Bahan/Bibit Tanaman Pertanian</t>
    </r>
  </si>
  <si>
    <r>
      <rPr>
        <sz val="11"/>
        <rFont val="Calibri"/>
        <family val="1"/>
      </rPr>
      <t>Bahan/Bibit Tanaman Perkebunan</t>
    </r>
  </si>
  <si>
    <r>
      <rPr>
        <sz val="11"/>
        <rFont val="Calibri"/>
        <family val="1"/>
      </rPr>
      <t>Bahan/Bibit Tanaman Lainnya</t>
    </r>
  </si>
  <si>
    <r>
      <rPr>
        <sz val="11"/>
        <rFont val="Calibri"/>
        <family val="1"/>
      </rPr>
      <t>Bahan/Bibit Ternak/Bibit Ikan</t>
    </r>
  </si>
  <si>
    <r>
      <rPr>
        <sz val="11"/>
        <rFont val="Calibri"/>
        <family val="1"/>
      </rPr>
      <t>Bahan/Bibit Ternak</t>
    </r>
  </si>
  <si>
    <r>
      <rPr>
        <sz val="11"/>
        <rFont val="Calibri"/>
        <family val="1"/>
      </rPr>
      <t>Bahan/Bibit Ikan</t>
    </r>
  </si>
  <si>
    <r>
      <rPr>
        <sz val="11"/>
        <rFont val="Calibri"/>
        <family val="1"/>
      </rPr>
      <t>Bahan/Bibit Ternak/Bibit Ikan Lainnya</t>
    </r>
  </si>
  <si>
    <r>
      <rPr>
        <sz val="11"/>
        <rFont val="Calibri"/>
        <family val="1"/>
      </rPr>
      <t>Bahan Lainnya</t>
    </r>
  </si>
  <si>
    <r>
      <rPr>
        <b/>
        <sz val="11"/>
        <rFont val="Calibri"/>
        <family val="1"/>
      </rPr>
      <t>Lampiran 7</t>
    </r>
  </si>
  <si>
    <r>
      <rPr>
        <b/>
        <sz val="12"/>
        <rFont val="Calibri"/>
        <family val="1"/>
      </rPr>
      <t>Pengadaan Kendaraan Dinas Operasional atau Lapangan</t>
    </r>
  </si>
  <si>
    <r>
      <rPr>
        <sz val="11"/>
        <rFont val="Calibri"/>
        <family val="1"/>
      </rPr>
      <t>Kendaraan Bermotor Penumpang</t>
    </r>
  </si>
  <si>
    <r>
      <rPr>
        <sz val="11"/>
        <rFont val="Calibri"/>
        <family val="1"/>
      </rPr>
      <t>Bus (Penumpang 30 Orang Keatas)</t>
    </r>
  </si>
  <si>
    <r>
      <rPr>
        <sz val="11"/>
        <rFont val="Calibri"/>
        <family val="1"/>
      </rPr>
      <t>Micro Bus (Penumpang 15 S/D 29 Orang)</t>
    </r>
  </si>
  <si>
    <r>
      <rPr>
        <sz val="11"/>
        <rFont val="Calibri"/>
        <family val="1"/>
      </rPr>
      <t>Mini Bus (Penumpang 14 Orang Kebawah)</t>
    </r>
  </si>
  <si>
    <r>
      <rPr>
        <sz val="11"/>
        <rFont val="Calibri"/>
        <family val="1"/>
      </rPr>
      <t>Kendaraan Lapis Baja</t>
    </r>
  </si>
  <si>
    <r>
      <rPr>
        <sz val="11"/>
        <rFont val="Calibri"/>
        <family val="1"/>
      </rPr>
      <t>Kendaraan Bermotor Penumpang Lainnya</t>
    </r>
  </si>
  <si>
    <r>
      <rPr>
        <sz val="11"/>
        <rFont val="Calibri"/>
        <family val="1"/>
      </rPr>
      <t>Kendaraan Bermotor Angkutan Barang</t>
    </r>
  </si>
  <si>
    <r>
      <rPr>
        <sz val="11"/>
        <rFont val="Calibri"/>
        <family val="1"/>
      </rPr>
      <t>Truck + Attachment</t>
    </r>
  </si>
  <si>
    <r>
      <rPr>
        <sz val="11"/>
        <rFont val="Calibri"/>
        <family val="1"/>
      </rPr>
      <t>Pick Up</t>
    </r>
  </si>
  <si>
    <r>
      <rPr>
        <sz val="11"/>
        <rFont val="Calibri"/>
        <family val="1"/>
      </rPr>
      <t>Yeengler/Trailer</t>
    </r>
  </si>
  <si>
    <r>
      <rPr>
        <sz val="11"/>
        <rFont val="Calibri"/>
        <family val="1"/>
      </rPr>
      <t>Semi Trailer</t>
    </r>
  </si>
  <si>
    <r>
      <rPr>
        <sz val="11"/>
        <rFont val="Calibri"/>
        <family val="1"/>
      </rPr>
      <t>Truck Ponton Dengan Trailler</t>
    </r>
  </si>
  <si>
    <r>
      <rPr>
        <sz val="11"/>
        <rFont val="Calibri"/>
        <family val="1"/>
      </rPr>
      <t>Dalhura</t>
    </r>
  </si>
  <si>
    <r>
      <rPr>
        <sz val="11"/>
        <rFont val="Calibri"/>
        <family val="1"/>
      </rPr>
      <t>Kendaraan Bermotor Angkutan Barang Lainnya</t>
    </r>
  </si>
  <si>
    <r>
      <rPr>
        <sz val="11"/>
        <rFont val="Calibri"/>
        <family val="1"/>
      </rPr>
      <t>Kendaraan Bermotor Beroda Dua</t>
    </r>
  </si>
  <si>
    <r>
      <rPr>
        <sz val="11"/>
        <rFont val="Calibri"/>
        <family val="1"/>
      </rPr>
      <t>Sepeda Motor</t>
    </r>
  </si>
  <si>
    <r>
      <rPr>
        <sz val="11"/>
        <rFont val="Calibri"/>
        <family val="1"/>
      </rPr>
      <t>Scooter</t>
    </r>
  </si>
  <si>
    <r>
      <rPr>
        <sz val="11"/>
        <rFont val="Calibri"/>
        <family val="1"/>
      </rPr>
      <t>Sepeda Motor Perpustakaan Keliling</t>
    </r>
  </si>
  <si>
    <r>
      <rPr>
        <sz val="11"/>
        <rFont val="Calibri"/>
        <family val="1"/>
      </rPr>
      <t>Sepeda Motor Patroli</t>
    </r>
  </si>
  <si>
    <r>
      <rPr>
        <sz val="11"/>
        <rFont val="Calibri"/>
        <family val="1"/>
      </rPr>
      <t>Sepeda Motor Pengawalan</t>
    </r>
  </si>
  <si>
    <r>
      <rPr>
        <sz val="11"/>
        <rFont val="Calibri"/>
        <family val="1"/>
      </rPr>
      <t>Kendaraan Bermotor Beroda Dua Lainnya</t>
    </r>
  </si>
  <si>
    <r>
      <rPr>
        <sz val="11"/>
        <rFont val="Calibri"/>
        <family val="1"/>
      </rPr>
      <t>Kendaraan Bermotor Beroda Tiga</t>
    </r>
  </si>
  <si>
    <r>
      <rPr>
        <sz val="11"/>
        <rFont val="Calibri"/>
        <family val="1"/>
      </rPr>
      <t>Bemo</t>
    </r>
  </si>
  <si>
    <r>
      <rPr>
        <sz val="11"/>
        <rFont val="Calibri"/>
        <family val="1"/>
      </rPr>
      <t>Helicak/Bajaj</t>
    </r>
  </si>
  <si>
    <r>
      <rPr>
        <sz val="11"/>
        <rFont val="Calibri"/>
        <family val="1"/>
      </rPr>
      <t>Trike</t>
    </r>
  </si>
  <si>
    <r>
      <rPr>
        <sz val="11"/>
        <rFont val="Calibri"/>
        <family val="1"/>
      </rPr>
      <t>Kendaraan Bermotor Beroda Tiga Lainnya</t>
    </r>
  </si>
  <si>
    <r>
      <rPr>
        <sz val="11"/>
        <rFont val="Calibri"/>
        <family val="1"/>
      </rPr>
      <t>Kendaraan Bermotor Khusus</t>
    </r>
  </si>
  <si>
    <r>
      <rPr>
        <sz val="11"/>
        <rFont val="Calibri"/>
        <family val="1"/>
      </rPr>
      <t>Mobil Ambulance</t>
    </r>
  </si>
  <si>
    <r>
      <rPr>
        <sz val="11"/>
        <rFont val="Calibri"/>
        <family val="1"/>
      </rPr>
      <t>Mobil Jenazah</t>
    </r>
  </si>
  <si>
    <r>
      <rPr>
        <sz val="11"/>
        <rFont val="Calibri"/>
        <family val="1"/>
      </rPr>
      <t>Mobil Unit Penerangan Darat</t>
    </r>
  </si>
  <si>
    <r>
      <rPr>
        <sz val="11"/>
        <rFont val="Calibri"/>
        <family val="1"/>
      </rPr>
      <t>Mobil Pemadam Kebakaran</t>
    </r>
  </si>
  <si>
    <r>
      <rPr>
        <sz val="11"/>
        <rFont val="Calibri"/>
        <family val="1"/>
      </rPr>
      <t>Mobil Tinja</t>
    </r>
  </si>
  <si>
    <r>
      <rPr>
        <sz val="11"/>
        <rFont val="Calibri"/>
        <family val="1"/>
      </rPr>
      <t>Mobil Tangki Air</t>
    </r>
  </si>
  <si>
    <r>
      <rPr>
        <sz val="11"/>
        <rFont val="Calibri"/>
        <family val="1"/>
      </rPr>
      <t>Mobil Unit Monitoring Frekwensi</t>
    </r>
  </si>
  <si>
    <r>
      <rPr>
        <sz val="11"/>
        <rFont val="Calibri"/>
        <family val="1"/>
      </rPr>
      <t>Mobil Unit Perpustakaan Keliling</t>
    </r>
  </si>
  <si>
    <r>
      <rPr>
        <sz val="11"/>
        <rFont val="Calibri"/>
        <family val="1"/>
      </rPr>
      <t>Mobil Unit Visual Mini (Muviani)</t>
    </r>
  </si>
  <si>
    <r>
      <rPr>
        <sz val="11"/>
        <rFont val="Calibri"/>
        <family val="1"/>
      </rPr>
      <t>Mobil Unit Satelite Link Van</t>
    </r>
  </si>
  <si>
    <r>
      <rPr>
        <sz val="11"/>
        <rFont val="Calibri"/>
        <family val="1"/>
      </rPr>
      <t>Mobil Unit Panggung</t>
    </r>
  </si>
  <si>
    <r>
      <rPr>
        <sz val="11"/>
        <rFont val="Calibri"/>
        <family val="1"/>
      </rPr>
      <t>Mobil Unit Pameran</t>
    </r>
  </si>
  <si>
    <r>
      <rPr>
        <sz val="11"/>
        <rFont val="Calibri"/>
        <family val="1"/>
      </rPr>
      <t>Out Side Broad Cast Van Radio</t>
    </r>
  </si>
  <si>
    <r>
      <rPr>
        <sz val="11"/>
        <rFont val="Calibri"/>
        <family val="1"/>
      </rPr>
      <t>Out Side Broad Cast Van Televisi</t>
    </r>
  </si>
  <si>
    <r>
      <rPr>
        <sz val="11"/>
        <rFont val="Calibri"/>
        <family val="1"/>
      </rPr>
      <t>Mobil Unit Produksi Film</t>
    </r>
  </si>
  <si>
    <r>
      <rPr>
        <sz val="11"/>
        <rFont val="Calibri"/>
        <family val="1"/>
      </rPr>
      <t>Mobil Unit Produksi Televisi</t>
    </r>
  </si>
  <si>
    <r>
      <rPr>
        <sz val="11"/>
        <rFont val="Calibri"/>
        <family val="1"/>
      </rPr>
      <t>Mobil Unit Produksi Cinerama</t>
    </r>
  </si>
  <si>
    <r>
      <rPr>
        <sz val="11"/>
        <rFont val="Calibri"/>
        <family val="1"/>
      </rPr>
      <t>Mobil Unit Kesehatan Masyarakat</t>
    </r>
  </si>
  <si>
    <r>
      <rPr>
        <sz val="11"/>
        <rFont val="Calibri"/>
        <family val="1"/>
      </rPr>
      <t>Mobil Unit Kesehatan Hewan</t>
    </r>
  </si>
  <si>
    <r>
      <rPr>
        <sz val="11"/>
        <rFont val="Calibri"/>
        <family val="1"/>
      </rPr>
      <t>Mobil Unit Tahanan</t>
    </r>
  </si>
  <si>
    <r>
      <rPr>
        <sz val="11"/>
        <rFont val="Calibri"/>
        <family val="1"/>
      </rPr>
      <t>Mobil Unit Pengangkut Uang</t>
    </r>
  </si>
  <si>
    <r>
      <rPr>
        <sz val="11"/>
        <rFont val="Calibri"/>
        <family val="1"/>
      </rPr>
      <t>Truck Sampah</t>
    </r>
  </si>
  <si>
    <r>
      <rPr>
        <sz val="11"/>
        <rFont val="Calibri"/>
        <family val="1"/>
      </rPr>
      <t>Mobil Tangki Bahan Bakar</t>
    </r>
  </si>
  <si>
    <r>
      <rPr>
        <sz val="11"/>
        <rFont val="Calibri"/>
        <family val="1"/>
      </rPr>
      <t>Mobil Unit Rontgen</t>
    </r>
  </si>
  <si>
    <r>
      <rPr>
        <sz val="11"/>
        <rFont val="Calibri"/>
        <family val="1"/>
      </rPr>
      <t>Mobil Unit Rehabilitasi Sosial Keliling</t>
    </r>
  </si>
  <si>
    <r>
      <rPr>
        <sz val="11"/>
        <rFont val="Calibri"/>
        <family val="1"/>
      </rPr>
      <t>Bomp Trailer</t>
    </r>
  </si>
  <si>
    <r>
      <rPr>
        <sz val="11"/>
        <rFont val="Calibri"/>
        <family val="1"/>
      </rPr>
      <t>Kendaraan Klinik</t>
    </r>
  </si>
  <si>
    <r>
      <rPr>
        <sz val="11"/>
        <rFont val="Calibri"/>
        <family val="1"/>
      </rPr>
      <t>Mobil Unit Pengangkut Limbah Radio Aktif</t>
    </r>
  </si>
  <si>
    <r>
      <rPr>
        <sz val="11"/>
        <rFont val="Calibri"/>
        <family val="1"/>
      </rPr>
      <t>Mobil Tranfusi Darah</t>
    </r>
  </si>
  <si>
    <r>
      <rPr>
        <sz val="11"/>
        <rFont val="Calibri"/>
        <family val="1"/>
      </rPr>
      <t>Kendaraan Tim Pemeliharaan</t>
    </r>
  </si>
  <si>
    <r>
      <rPr>
        <sz val="11"/>
        <rFont val="Calibri"/>
        <family val="1"/>
      </rPr>
      <t>Mobil Penarik (Unimog)</t>
    </r>
  </si>
  <si>
    <r>
      <rPr>
        <sz val="11"/>
        <rFont val="Calibri"/>
        <family val="1"/>
      </rPr>
      <t>Kendaraan Satmobek/Satmobeng/Satmomas</t>
    </r>
  </si>
  <si>
    <r>
      <rPr>
        <sz val="11"/>
        <rFont val="Calibri"/>
        <family val="1"/>
      </rPr>
      <t>Mobil Work Shop/Services</t>
    </r>
  </si>
  <si>
    <r>
      <rPr>
        <sz val="11"/>
        <rFont val="Calibri"/>
        <family val="1"/>
      </rPr>
      <t>Kendaraan Derek</t>
    </r>
  </si>
  <si>
    <r>
      <rPr>
        <sz val="11"/>
        <rFont val="Calibri"/>
        <family val="1"/>
      </rPr>
      <t>Mobil Unit Khusus Aljihandak</t>
    </r>
  </si>
  <si>
    <r>
      <rPr>
        <sz val="11"/>
        <rFont val="Calibri"/>
        <family val="1"/>
      </rPr>
      <t>Aircraft Air Conditioning</t>
    </r>
  </si>
  <si>
    <r>
      <rPr>
        <sz val="11"/>
        <rFont val="Calibri"/>
        <family val="1"/>
      </rPr>
      <t>Kendaraan Girafle Radar</t>
    </r>
  </si>
  <si>
    <r>
      <rPr>
        <sz val="11"/>
        <rFont val="Calibri"/>
        <family val="1"/>
      </rPr>
      <t>Mobil Pers Van</t>
    </r>
  </si>
  <si>
    <r>
      <rPr>
        <sz val="11"/>
        <rFont val="Calibri"/>
        <family val="1"/>
      </rPr>
      <t>Kendaraan Unit Bedah</t>
    </r>
  </si>
  <si>
    <r>
      <rPr>
        <sz val="11"/>
        <rFont val="Calibri"/>
        <family val="1"/>
      </rPr>
      <t>Mobile Floodlight</t>
    </r>
  </si>
  <si>
    <r>
      <rPr>
        <sz val="11"/>
        <rFont val="Calibri"/>
        <family val="1"/>
      </rPr>
      <t>Kendaraan Pengangkut Tank</t>
    </r>
  </si>
  <si>
    <r>
      <rPr>
        <sz val="11"/>
        <rFont val="Calibri"/>
        <family val="1"/>
      </rPr>
      <t>Crash Car</t>
    </r>
  </si>
  <si>
    <r>
      <rPr>
        <sz val="11"/>
        <rFont val="Calibri"/>
        <family val="1"/>
      </rPr>
      <t>Kendaraan Water Canon</t>
    </r>
  </si>
  <si>
    <r>
      <rPr>
        <sz val="11"/>
        <rFont val="Calibri"/>
        <family val="1"/>
      </rPr>
      <t>Foam Vehicle</t>
    </r>
  </si>
  <si>
    <r>
      <rPr>
        <sz val="11"/>
        <rFont val="Calibri"/>
        <family val="1"/>
      </rPr>
      <t>Kendaraan Toilet</t>
    </r>
  </si>
  <si>
    <r>
      <rPr>
        <sz val="11"/>
        <rFont val="Calibri"/>
        <family val="1"/>
      </rPr>
      <t>Rapid Invention Vehicle</t>
    </r>
  </si>
  <si>
    <r>
      <rPr>
        <sz val="11"/>
        <rFont val="Calibri"/>
        <family val="1"/>
      </rPr>
      <t>Kendaraan Gas Airmata</t>
    </r>
  </si>
  <si>
    <r>
      <rPr>
        <sz val="11"/>
        <rFont val="Calibri"/>
        <family val="1"/>
      </rPr>
      <t>Kendaraan Taktis</t>
    </r>
  </si>
  <si>
    <r>
      <rPr>
        <sz val="11"/>
        <rFont val="Calibri"/>
        <family val="1"/>
      </rPr>
      <t>Kendaraan Vip (Anti Peluru)</t>
    </r>
  </si>
  <si>
    <r>
      <rPr>
        <sz val="11"/>
        <rFont val="Calibri"/>
        <family val="1"/>
      </rPr>
      <t>Kendaraan Tangga Pesawat</t>
    </r>
  </si>
  <si>
    <r>
      <rPr>
        <sz val="11"/>
        <rFont val="Calibri"/>
        <family val="1"/>
      </rPr>
      <t>Kendaraan Meteo</t>
    </r>
  </si>
  <si>
    <r>
      <rPr>
        <sz val="11"/>
        <rFont val="Calibri"/>
        <family val="1"/>
      </rPr>
      <t>Kendaraan Sweeper</t>
    </r>
  </si>
  <si>
    <r>
      <rPr>
        <sz val="11"/>
        <rFont val="Calibri"/>
        <family val="1"/>
      </rPr>
      <t>Kendaraan Kamar Sandi</t>
    </r>
  </si>
  <si>
    <r>
      <rPr>
        <sz val="11"/>
        <rFont val="Calibri"/>
        <family val="1"/>
      </rPr>
      <t>Kendaraan Jamming Frekuensi</t>
    </r>
  </si>
  <si>
    <r>
      <rPr>
        <sz val="11"/>
        <rFont val="Calibri"/>
        <family val="1"/>
      </rPr>
      <t>Kendaraan Monitoring Sinyal</t>
    </r>
  </si>
  <si>
    <r>
      <rPr>
        <sz val="11"/>
        <rFont val="Calibri"/>
        <family val="1"/>
      </rPr>
      <t>Mobil Dapur Lapangan</t>
    </r>
  </si>
  <si>
    <r>
      <rPr>
        <sz val="11"/>
        <rFont val="Calibri"/>
        <family val="1"/>
      </rPr>
      <t>Mobil Penarik Barrier</t>
    </r>
  </si>
  <si>
    <r>
      <rPr>
        <sz val="11"/>
        <rFont val="Calibri"/>
        <family val="1"/>
      </rPr>
      <t>Mobil Operasional Pjr</t>
    </r>
  </si>
  <si>
    <r>
      <rPr>
        <sz val="11"/>
        <rFont val="Calibri"/>
        <family val="1"/>
      </rPr>
      <t>Automatic Unguided Vehicle (Augv)</t>
    </r>
  </si>
  <si>
    <r>
      <rPr>
        <sz val="11"/>
        <rFont val="Calibri"/>
        <family val="1"/>
      </rPr>
      <t>Rescue Car</t>
    </r>
  </si>
  <si>
    <r>
      <rPr>
        <sz val="11"/>
        <rFont val="Calibri"/>
        <family val="1"/>
      </rPr>
      <t>Rapid Deployment Land Sar</t>
    </r>
  </si>
  <si>
    <r>
      <rPr>
        <sz val="11"/>
        <rFont val="Calibri"/>
        <family val="1"/>
      </rPr>
      <t>Rescue Truck</t>
    </r>
  </si>
  <si>
    <r>
      <rPr>
        <sz val="11"/>
        <rFont val="Calibri"/>
        <family val="1"/>
      </rPr>
      <t>Monilog (Mobil Logistik/ Personil)</t>
    </r>
  </si>
  <si>
    <r>
      <rPr>
        <sz val="11"/>
        <rFont val="Calibri"/>
        <family val="1"/>
      </rPr>
      <t>Mobil Latih</t>
    </r>
  </si>
  <si>
    <r>
      <rPr>
        <sz val="11"/>
        <rFont val="Calibri"/>
        <family val="1"/>
      </rPr>
      <t>Ran Switch Wagon</t>
    </r>
  </si>
  <si>
    <r>
      <rPr>
        <sz val="11"/>
        <rFont val="Calibri"/>
        <family val="1"/>
      </rPr>
      <t>Ran Cacdri Wagon</t>
    </r>
  </si>
  <si>
    <r>
      <rPr>
        <sz val="11"/>
        <rFont val="Calibri"/>
        <family val="1"/>
      </rPr>
      <t>Ran Traktor</t>
    </r>
  </si>
  <si>
    <r>
      <rPr>
        <sz val="11"/>
        <rFont val="Calibri"/>
        <family val="1"/>
      </rPr>
      <t>Ran Tangki</t>
    </r>
  </si>
  <si>
    <r>
      <rPr>
        <sz val="11"/>
        <rFont val="Calibri"/>
        <family val="1"/>
      </rPr>
      <t>Ran Zat Asam</t>
    </r>
  </si>
  <si>
    <r>
      <rPr>
        <sz val="11"/>
        <rFont val="Calibri"/>
        <family val="1"/>
      </rPr>
      <t>Ran Penyapu Landasan</t>
    </r>
  </si>
  <si>
    <r>
      <rPr>
        <sz val="11"/>
        <rFont val="Calibri"/>
        <family val="1"/>
      </rPr>
      <t>Ran Pandu Pesawat</t>
    </r>
  </si>
  <si>
    <r>
      <rPr>
        <sz val="11"/>
        <rFont val="Calibri"/>
        <family val="1"/>
      </rPr>
      <t>Ran Penarik Pesawat</t>
    </r>
  </si>
  <si>
    <r>
      <rPr>
        <sz val="11"/>
        <rFont val="Calibri"/>
        <family val="1"/>
      </rPr>
      <t>Ran Penyapu Hanggar</t>
    </r>
  </si>
  <si>
    <r>
      <rPr>
        <sz val="11"/>
        <rFont val="Calibri"/>
        <family val="1"/>
      </rPr>
      <t>Ran Drug Chute</t>
    </r>
  </si>
  <si>
    <r>
      <rPr>
        <sz val="11"/>
        <rFont val="Calibri"/>
        <family val="1"/>
      </rPr>
      <t>Ran Pembangkit Tenaga</t>
    </r>
  </si>
  <si>
    <r>
      <rPr>
        <sz val="11"/>
        <rFont val="Calibri"/>
        <family val="1"/>
      </rPr>
      <t>Ran Crime Squid</t>
    </r>
  </si>
  <si>
    <r>
      <rPr>
        <sz val="11"/>
        <rFont val="Calibri"/>
        <family val="1"/>
      </rPr>
      <t>Ran Weapon Carrier</t>
    </r>
  </si>
  <si>
    <r>
      <rPr>
        <sz val="11"/>
        <rFont val="Calibri"/>
        <family val="1"/>
      </rPr>
      <t>Ran Laboratorium / Uji Coba</t>
    </r>
  </si>
  <si>
    <r>
      <rPr>
        <sz val="11"/>
        <rFont val="Calibri"/>
        <family val="1"/>
      </rPr>
      <t>Ran Kantin</t>
    </r>
  </si>
  <si>
    <r>
      <rPr>
        <sz val="11"/>
        <rFont val="Calibri"/>
        <family val="1"/>
      </rPr>
      <t>Ran Patroli</t>
    </r>
  </si>
  <si>
    <r>
      <rPr>
        <sz val="11"/>
        <rFont val="Calibri"/>
        <family val="1"/>
      </rPr>
      <t>Ran Jeep Kommab</t>
    </r>
  </si>
  <si>
    <r>
      <rPr>
        <sz val="11"/>
        <rFont val="Calibri"/>
        <family val="1"/>
      </rPr>
      <t>Ran Recovery</t>
    </r>
  </si>
  <si>
    <r>
      <rPr>
        <sz val="11"/>
        <rFont val="Calibri"/>
        <family val="1"/>
      </rPr>
      <t>Ran Pengisi Bb Pesawat</t>
    </r>
  </si>
  <si>
    <r>
      <rPr>
        <sz val="11"/>
        <rFont val="Calibri"/>
        <family val="1"/>
      </rPr>
      <t>Ran Wrecker</t>
    </r>
  </si>
  <si>
    <r>
      <rPr>
        <sz val="11"/>
        <rFont val="Calibri"/>
        <family val="1"/>
      </rPr>
      <t>Ran Forklip</t>
    </r>
  </si>
  <si>
    <r>
      <rPr>
        <sz val="11"/>
        <rFont val="Calibri"/>
        <family val="1"/>
      </rPr>
      <t>Mobil Patroli</t>
    </r>
  </si>
  <si>
    <r>
      <rPr>
        <sz val="11"/>
        <rFont val="Calibri"/>
        <family val="1"/>
      </rPr>
      <t>Kendaraan Apc</t>
    </r>
  </si>
  <si>
    <r>
      <rPr>
        <sz val="11"/>
        <rFont val="Calibri"/>
        <family val="1"/>
      </rPr>
      <t>Kendaraan Dare V</t>
    </r>
  </si>
  <si>
    <r>
      <rPr>
        <sz val="11"/>
        <rFont val="Calibri"/>
        <family val="1"/>
      </rPr>
      <t>Kendaraan/Mobil Pengawalan</t>
    </r>
  </si>
  <si>
    <r>
      <rPr>
        <sz val="11"/>
        <rFont val="Calibri"/>
        <family val="1"/>
      </rPr>
      <t>Mobil Irup</t>
    </r>
  </si>
  <si>
    <r>
      <rPr>
        <sz val="11"/>
        <rFont val="Calibri"/>
        <family val="1"/>
      </rPr>
      <t>Mobil Komlek Polri</t>
    </r>
  </si>
  <si>
    <r>
      <rPr>
        <sz val="11"/>
        <rFont val="Calibri"/>
        <family val="1"/>
      </rPr>
      <t>Mobil Unit Tkp</t>
    </r>
  </si>
  <si>
    <r>
      <rPr>
        <sz val="11"/>
        <rFont val="Calibri"/>
        <family val="1"/>
      </rPr>
      <t>Mobil Unit Laka Lantas</t>
    </r>
  </si>
  <si>
    <r>
      <rPr>
        <sz val="11"/>
        <rFont val="Calibri"/>
        <family val="1"/>
      </rPr>
      <t>Mobil Unit Identifikasi</t>
    </r>
  </si>
  <si>
    <r>
      <rPr>
        <sz val="11"/>
        <rFont val="Calibri"/>
        <family val="1"/>
      </rPr>
      <t>Mobil Unit Labfor</t>
    </r>
  </si>
  <si>
    <r>
      <rPr>
        <sz val="11"/>
        <rFont val="Calibri"/>
        <family val="1"/>
      </rPr>
      <t>Mobil Unit Penerangan Polri</t>
    </r>
  </si>
  <si>
    <r>
      <rPr>
        <sz val="11"/>
        <rFont val="Calibri"/>
        <family val="1"/>
      </rPr>
      <t>Mobil Unit Derek</t>
    </r>
  </si>
  <si>
    <r>
      <rPr>
        <sz val="11"/>
        <rFont val="Calibri"/>
        <family val="1"/>
      </rPr>
      <t>Mobil Unit Satwa</t>
    </r>
  </si>
  <si>
    <r>
      <rPr>
        <sz val="11"/>
        <rFont val="Calibri"/>
        <family val="1"/>
      </rPr>
      <t>Rantis Phh</t>
    </r>
  </si>
  <si>
    <r>
      <rPr>
        <sz val="11"/>
        <rFont val="Calibri"/>
        <family val="1"/>
      </rPr>
      <t>Kendaraan Pos Polisi Mobile</t>
    </r>
  </si>
  <si>
    <r>
      <rPr>
        <sz val="11"/>
        <rFont val="Calibri"/>
        <family val="1"/>
      </rPr>
      <t>Mobil Unit Alsus Jihandak</t>
    </r>
  </si>
  <si>
    <r>
      <rPr>
        <sz val="11"/>
        <rFont val="Calibri"/>
        <family val="1"/>
      </rPr>
      <t>Mobil Golfcar</t>
    </r>
  </si>
  <si>
    <r>
      <rPr>
        <sz val="11"/>
        <rFont val="Calibri"/>
        <family val="1"/>
      </rPr>
      <t>Rantis Rescue Samapta</t>
    </r>
  </si>
  <si>
    <r>
      <rPr>
        <sz val="11"/>
        <rFont val="Calibri"/>
        <family val="1"/>
      </rPr>
      <t>Ransus Satwa Anjing Type Kecil</t>
    </r>
  </si>
  <si>
    <r>
      <rPr>
        <sz val="11"/>
        <rFont val="Calibri"/>
        <family val="1"/>
      </rPr>
      <t>Ransus Satwa Anjing Type Sedang</t>
    </r>
  </si>
  <si>
    <r>
      <rPr>
        <sz val="11"/>
        <rFont val="Calibri"/>
        <family val="1"/>
      </rPr>
      <t>Ransus Satwa Anjing Type Besar</t>
    </r>
  </si>
  <si>
    <r>
      <rPr>
        <sz val="11"/>
        <rFont val="Calibri"/>
        <family val="1"/>
      </rPr>
      <t>Ransus Satwa Kuda Type Sedang</t>
    </r>
  </si>
  <si>
    <r>
      <rPr>
        <sz val="11"/>
        <rFont val="Calibri"/>
        <family val="1"/>
      </rPr>
      <t>Ransus Satwa Kuda Type Besar</t>
    </r>
  </si>
  <si>
    <r>
      <rPr>
        <sz val="11"/>
        <rFont val="Calibri"/>
        <family val="1"/>
      </rPr>
      <t>Trailer Kuda</t>
    </r>
  </si>
  <si>
    <r>
      <rPr>
        <sz val="11"/>
        <rFont val="Calibri"/>
        <family val="1"/>
      </rPr>
      <t>Kendaraan Bermotor Khusus Lainnya</t>
    </r>
  </si>
  <si>
    <r>
      <rPr>
        <sz val="11"/>
        <rFont val="Calibri"/>
        <family val="1"/>
      </rPr>
      <t>Kendaraan Tempur</t>
    </r>
  </si>
  <si>
    <r>
      <rPr>
        <sz val="11"/>
        <rFont val="Calibri"/>
        <family val="1"/>
      </rPr>
      <t>Kendaraan Tempur Roda Ban</t>
    </r>
  </si>
  <si>
    <r>
      <rPr>
        <sz val="11"/>
        <rFont val="Calibri"/>
        <family val="1"/>
      </rPr>
      <t>Kendaraan Tempur Roda Rantai</t>
    </r>
  </si>
  <si>
    <r>
      <rPr>
        <sz val="11"/>
        <rFont val="Calibri"/>
        <family val="1"/>
      </rPr>
      <t>Saladin</t>
    </r>
  </si>
  <si>
    <r>
      <rPr>
        <sz val="11"/>
        <rFont val="Calibri"/>
        <family val="1"/>
      </rPr>
      <t>Saracen</t>
    </r>
  </si>
  <si>
    <r>
      <rPr>
        <sz val="11"/>
        <rFont val="Calibri"/>
        <family val="1"/>
      </rPr>
      <t>Ferret</t>
    </r>
  </si>
  <si>
    <r>
      <rPr>
        <sz val="11"/>
        <rFont val="Calibri"/>
        <family val="1"/>
      </rPr>
      <t>V-150</t>
    </r>
  </si>
  <si>
    <r>
      <rPr>
        <sz val="11"/>
        <rFont val="Calibri"/>
        <family val="1"/>
      </rPr>
      <t>Btr</t>
    </r>
  </si>
  <si>
    <r>
      <rPr>
        <sz val="11"/>
        <rFont val="Calibri"/>
        <family val="1"/>
      </rPr>
      <t>Co. Ranger</t>
    </r>
  </si>
  <si>
    <r>
      <rPr>
        <sz val="11"/>
        <rFont val="Calibri"/>
        <family val="1"/>
      </rPr>
      <t>Co. Scout</t>
    </r>
  </si>
  <si>
    <r>
      <rPr>
        <sz val="11"/>
        <rFont val="Calibri"/>
        <family val="1"/>
      </rPr>
      <t>Brdm</t>
    </r>
  </si>
  <si>
    <r>
      <rPr>
        <sz val="11"/>
        <rFont val="Calibri"/>
        <family val="1"/>
      </rPr>
      <t>A. Yani</t>
    </r>
  </si>
  <si>
    <r>
      <rPr>
        <sz val="11"/>
        <rFont val="Calibri"/>
        <family val="1"/>
      </rPr>
      <t>Panhard</t>
    </r>
  </si>
  <si>
    <r>
      <rPr>
        <sz val="11"/>
        <rFont val="Calibri"/>
        <family val="1"/>
      </rPr>
      <t>Vab-Ng</t>
    </r>
  </si>
  <si>
    <r>
      <rPr>
        <sz val="11"/>
        <rFont val="Calibri"/>
        <family val="1"/>
      </rPr>
      <t>Apr1 -V1</t>
    </r>
  </si>
  <si>
    <r>
      <rPr>
        <sz val="11"/>
        <rFont val="Calibri"/>
        <family val="1"/>
      </rPr>
      <t>Aps1 -V1</t>
    </r>
  </si>
  <si>
    <r>
      <rPr>
        <sz val="11"/>
        <rFont val="Calibri"/>
        <family val="1"/>
      </rPr>
      <t>Bvp</t>
    </r>
  </si>
  <si>
    <r>
      <rPr>
        <sz val="11"/>
        <rFont val="Calibri"/>
        <family val="1"/>
      </rPr>
      <t>Vpv / Recovery</t>
    </r>
  </si>
  <si>
    <r>
      <rPr>
        <sz val="11"/>
        <rFont val="Calibri"/>
        <family val="1"/>
      </rPr>
      <t>Tank Amx 13 Apc</t>
    </r>
  </si>
  <si>
    <r>
      <rPr>
        <sz val="11"/>
        <rFont val="Calibri"/>
        <family val="1"/>
      </rPr>
      <t>Scorpion</t>
    </r>
  </si>
  <si>
    <r>
      <rPr>
        <sz val="11"/>
        <rFont val="Calibri"/>
        <family val="1"/>
      </rPr>
      <t>Stormer (Kel Scorpion</t>
    </r>
  </si>
  <si>
    <r>
      <rPr>
        <sz val="11"/>
        <rFont val="Calibri"/>
        <family val="1"/>
      </rPr>
      <t>Pt-76</t>
    </r>
  </si>
  <si>
    <r>
      <rPr>
        <sz val="11"/>
        <rFont val="Calibri"/>
        <family val="1"/>
      </rPr>
      <t>Kafa - 61</t>
    </r>
  </si>
  <si>
    <r>
      <rPr>
        <sz val="11"/>
        <rFont val="Calibri"/>
        <family val="1"/>
      </rPr>
      <t>Bmp - 2</t>
    </r>
  </si>
  <si>
    <r>
      <rPr>
        <sz val="11"/>
        <rFont val="Calibri"/>
        <family val="1"/>
      </rPr>
      <t>Miclic/Giant Viper</t>
    </r>
  </si>
  <si>
    <r>
      <rPr>
        <sz val="11"/>
        <rFont val="Calibri"/>
        <family val="1"/>
      </rPr>
      <t>Kendaraan Tempur Lainnya</t>
    </r>
  </si>
  <si>
    <r>
      <rPr>
        <sz val="11"/>
        <rFont val="Calibri"/>
        <family val="1"/>
      </rPr>
      <t>Alat Angkutan Kereta Rel</t>
    </r>
  </si>
  <si>
    <r>
      <rPr>
        <sz val="11"/>
        <rFont val="Calibri"/>
        <family val="1"/>
      </rPr>
      <t>Lokomotif Diesel Hidraulic</t>
    </r>
  </si>
  <si>
    <r>
      <rPr>
        <sz val="11"/>
        <rFont val="Calibri"/>
        <family val="1"/>
      </rPr>
      <t>Lokomotif Diesel Listrik</t>
    </r>
  </si>
  <si>
    <r>
      <rPr>
        <sz val="11"/>
        <rFont val="Calibri"/>
        <family val="1"/>
      </rPr>
      <t>Lokomotif Uap</t>
    </r>
  </si>
  <si>
    <r>
      <rPr>
        <sz val="11"/>
        <rFont val="Calibri"/>
        <family val="1"/>
      </rPr>
      <t>Kereta Rel Listrik</t>
    </r>
  </si>
  <si>
    <r>
      <rPr>
        <sz val="11"/>
        <rFont val="Calibri"/>
        <family val="1"/>
      </rPr>
      <t>Kereta Rel Diesel</t>
    </r>
  </si>
  <si>
    <r>
      <rPr>
        <sz val="11"/>
        <rFont val="Calibri"/>
        <family val="1"/>
      </rPr>
      <t>Trolly Car/Lori</t>
    </r>
  </si>
  <si>
    <r>
      <rPr>
        <sz val="11"/>
        <rFont val="Calibri"/>
        <family val="1"/>
      </rPr>
      <t>Alat Angkutan Kereta Rel Lainnya</t>
    </r>
  </si>
  <si>
    <r>
      <rPr>
        <sz val="11"/>
        <rFont val="Calibri"/>
        <family val="1"/>
      </rPr>
      <t>Alat Angkutan Darat Bermotor Lainnya</t>
    </r>
  </si>
  <si>
    <r>
      <rPr>
        <b/>
        <sz val="11"/>
        <rFont val="Calibri"/>
        <family val="1"/>
      </rPr>
      <t>Lampiran 8</t>
    </r>
  </si>
  <si>
    <r>
      <rPr>
        <b/>
        <sz val="12"/>
        <rFont val="Calibri"/>
        <family val="1"/>
      </rPr>
      <t>Pengadaan Alat Besar</t>
    </r>
  </si>
  <si>
    <r>
      <rPr>
        <sz val="11"/>
        <rFont val="Calibri"/>
        <family val="1"/>
      </rPr>
      <t>Alat Besar</t>
    </r>
  </si>
  <si>
    <r>
      <rPr>
        <sz val="11"/>
        <rFont val="Calibri"/>
        <family val="1"/>
      </rPr>
      <t>Alat Besar Darat</t>
    </r>
  </si>
  <si>
    <r>
      <rPr>
        <sz val="11"/>
        <rFont val="Calibri"/>
        <family val="1"/>
      </rPr>
      <t>Tractor</t>
    </r>
  </si>
  <si>
    <r>
      <rPr>
        <sz val="11"/>
        <rFont val="Calibri"/>
        <family val="1"/>
      </rPr>
      <t>Crawler Tractor + Attachment</t>
    </r>
  </si>
  <si>
    <r>
      <rPr>
        <sz val="11"/>
        <rFont val="Calibri"/>
        <family val="1"/>
      </rPr>
      <t>Wheel Tractor + Attachment</t>
    </r>
  </si>
  <si>
    <r>
      <rPr>
        <sz val="11"/>
        <rFont val="Calibri"/>
        <family val="1"/>
      </rPr>
      <t>Swamp Tractor + Attachment</t>
    </r>
  </si>
  <si>
    <r>
      <rPr>
        <sz val="11"/>
        <rFont val="Calibri"/>
        <family val="1"/>
      </rPr>
      <t>Prime Mower</t>
    </r>
  </si>
  <si>
    <r>
      <rPr>
        <sz val="11"/>
        <rFont val="Calibri"/>
        <family val="1"/>
      </rPr>
      <t>Aircraft Towing Tractor</t>
    </r>
  </si>
  <si>
    <r>
      <rPr>
        <sz val="11"/>
        <rFont val="Calibri"/>
        <family val="1"/>
      </rPr>
      <t>Towing Bar</t>
    </r>
  </si>
  <si>
    <r>
      <rPr>
        <sz val="11"/>
        <rFont val="Calibri"/>
        <family val="1"/>
      </rPr>
      <t>Bulldozer</t>
    </r>
  </si>
  <si>
    <r>
      <rPr>
        <sz val="11"/>
        <rFont val="Calibri"/>
        <family val="1"/>
      </rPr>
      <t>Wheel Dozer</t>
    </r>
  </si>
  <si>
    <r>
      <rPr>
        <sz val="11"/>
        <rFont val="Calibri"/>
        <family val="1"/>
      </rPr>
      <t>Tractor Lainnya</t>
    </r>
  </si>
  <si>
    <r>
      <rPr>
        <sz val="11"/>
        <rFont val="Calibri"/>
        <family val="1"/>
      </rPr>
      <t>Grader</t>
    </r>
  </si>
  <si>
    <r>
      <rPr>
        <sz val="11"/>
        <rFont val="Calibri"/>
        <family val="1"/>
      </rPr>
      <t>Grader + Attachment</t>
    </r>
  </si>
  <si>
    <r>
      <rPr>
        <sz val="11"/>
        <rFont val="Calibri"/>
        <family val="1"/>
      </rPr>
      <t>Grader Towed Type</t>
    </r>
  </si>
  <si>
    <r>
      <rPr>
        <sz val="11"/>
        <rFont val="Calibri"/>
        <family val="1"/>
      </rPr>
      <t>Buldozer</t>
    </r>
  </si>
  <si>
    <r>
      <rPr>
        <sz val="11"/>
        <rFont val="Calibri"/>
        <family val="1"/>
      </rPr>
      <t>Draiglines</t>
    </r>
  </si>
  <si>
    <r>
      <rPr>
        <sz val="11"/>
        <rFont val="Calibri"/>
        <family val="1"/>
      </rPr>
      <t>Sloveldozer</t>
    </r>
  </si>
  <si>
    <r>
      <rPr>
        <sz val="11"/>
        <rFont val="Calibri"/>
        <family val="1"/>
      </rPr>
      <t>Grader Lainnya</t>
    </r>
  </si>
  <si>
    <r>
      <rPr>
        <sz val="11"/>
        <rFont val="Calibri"/>
        <family val="1"/>
      </rPr>
      <t>Excavator</t>
    </r>
  </si>
  <si>
    <r>
      <rPr>
        <sz val="11"/>
        <rFont val="Calibri"/>
        <family val="1"/>
      </rPr>
      <t>Crawler Excavator + Attachment</t>
    </r>
  </si>
  <si>
    <r>
      <rPr>
        <sz val="11"/>
        <rFont val="Calibri"/>
        <family val="1"/>
      </rPr>
      <t>Wheel Excavator + Attachment</t>
    </r>
  </si>
  <si>
    <r>
      <rPr>
        <sz val="11"/>
        <rFont val="Calibri"/>
        <family val="1"/>
      </rPr>
      <t>Excavator Lainnya</t>
    </r>
  </si>
  <si>
    <r>
      <rPr>
        <sz val="11"/>
        <rFont val="Calibri"/>
        <family val="1"/>
      </rPr>
      <t>Pile Driver</t>
    </r>
  </si>
  <si>
    <r>
      <rPr>
        <sz val="11"/>
        <rFont val="Calibri"/>
        <family val="1"/>
      </rPr>
      <t>Diesel Pile Driver</t>
    </r>
  </si>
  <si>
    <r>
      <rPr>
        <sz val="11"/>
        <rFont val="Calibri"/>
        <family val="1"/>
      </rPr>
      <t>Pneumatic Pile Driver</t>
    </r>
  </si>
  <si>
    <r>
      <rPr>
        <sz val="11"/>
        <rFont val="Calibri"/>
        <family val="1"/>
      </rPr>
      <t>Vibration Pile Driver</t>
    </r>
  </si>
  <si>
    <r>
      <rPr>
        <sz val="11"/>
        <rFont val="Calibri"/>
        <family val="1"/>
      </rPr>
      <t>Pile Driver Lainnya</t>
    </r>
  </si>
  <si>
    <r>
      <rPr>
        <sz val="11"/>
        <rFont val="Calibri"/>
        <family val="1"/>
      </rPr>
      <t>Hauler</t>
    </r>
  </si>
  <si>
    <r>
      <rPr>
        <sz val="11"/>
        <rFont val="Calibri"/>
        <family val="1"/>
      </rPr>
      <t>Self Propelled Scraper</t>
    </r>
  </si>
  <si>
    <r>
      <rPr>
        <sz val="11"/>
        <rFont val="Calibri"/>
        <family val="1"/>
      </rPr>
      <t>Towed Scraper</t>
    </r>
  </si>
  <si>
    <r>
      <rPr>
        <sz val="11"/>
        <rFont val="Calibri"/>
        <family val="1"/>
      </rPr>
      <t>Dump Truck</t>
    </r>
  </si>
  <si>
    <r>
      <rPr>
        <sz val="11"/>
        <rFont val="Calibri"/>
        <family val="1"/>
      </rPr>
      <t>Dump Wagon</t>
    </r>
  </si>
  <si>
    <r>
      <rPr>
        <sz val="11"/>
        <rFont val="Calibri"/>
        <family val="1"/>
      </rPr>
      <t>Lori</t>
    </r>
  </si>
  <si>
    <r>
      <rPr>
        <sz val="11"/>
        <rFont val="Calibri"/>
        <family val="1"/>
      </rPr>
      <t>Hauler Lainnya</t>
    </r>
  </si>
  <si>
    <r>
      <rPr>
        <sz val="11"/>
        <rFont val="Calibri"/>
        <family val="1"/>
      </rPr>
      <t>Asphalt Equipment</t>
    </r>
  </si>
  <si>
    <r>
      <rPr>
        <sz val="11"/>
        <rFont val="Calibri"/>
        <family val="1"/>
      </rPr>
      <t>Asphalt Mixing Plant</t>
    </r>
  </si>
  <si>
    <r>
      <rPr>
        <sz val="11"/>
        <rFont val="Calibri"/>
        <family val="1"/>
      </rPr>
      <t>Asphalt Finisher</t>
    </r>
  </si>
  <si>
    <r>
      <rPr>
        <sz val="11"/>
        <rFont val="Calibri"/>
        <family val="1"/>
      </rPr>
      <t>Asphalt Distributor</t>
    </r>
  </si>
  <si>
    <r>
      <rPr>
        <sz val="11"/>
        <rFont val="Calibri"/>
        <family val="1"/>
      </rPr>
      <t>Asphalt Heater</t>
    </r>
  </si>
  <si>
    <r>
      <rPr>
        <sz val="11"/>
        <rFont val="Calibri"/>
        <family val="1"/>
      </rPr>
      <t>Asphalt Tanker</t>
    </r>
  </si>
  <si>
    <r>
      <rPr>
        <sz val="11"/>
        <rFont val="Calibri"/>
        <family val="1"/>
      </rPr>
      <t>Asphalt Sprayer</t>
    </r>
  </si>
  <si>
    <r>
      <rPr>
        <sz val="11"/>
        <rFont val="Calibri"/>
        <family val="1"/>
      </rPr>
      <t>Asbuton Dryer</t>
    </r>
  </si>
  <si>
    <r>
      <rPr>
        <sz val="11"/>
        <rFont val="Calibri"/>
        <family val="1"/>
      </rPr>
      <t>Asphalt Recycle</t>
    </r>
  </si>
  <si>
    <r>
      <rPr>
        <sz val="11"/>
        <rFont val="Calibri"/>
        <family val="1"/>
      </rPr>
      <t>Cold Milling Machine</t>
    </r>
  </si>
  <si>
    <r>
      <rPr>
        <sz val="11"/>
        <rFont val="Calibri"/>
        <family val="1"/>
      </rPr>
      <t>Asphalt Mixer</t>
    </r>
  </si>
  <si>
    <r>
      <rPr>
        <sz val="11"/>
        <rFont val="Calibri"/>
        <family val="1"/>
      </rPr>
      <t>Bitumen / Asphalt Test</t>
    </r>
  </si>
  <si>
    <r>
      <rPr>
        <sz val="11"/>
        <rFont val="Calibri"/>
        <family val="1"/>
      </rPr>
      <t>Asphalt Equipment Lainnya</t>
    </r>
  </si>
  <si>
    <r>
      <rPr>
        <sz val="11"/>
        <rFont val="Calibri"/>
        <family val="1"/>
      </rPr>
      <t>Compacting Equipment</t>
    </r>
  </si>
  <si>
    <r>
      <rPr>
        <sz val="11"/>
        <rFont val="Calibri"/>
        <family val="1"/>
      </rPr>
      <t>Macadan Roller/Three Wheel Roler</t>
    </r>
  </si>
  <si>
    <r>
      <rPr>
        <sz val="11"/>
        <rFont val="Calibri"/>
        <family val="1"/>
      </rPr>
      <t>Tandam Roller</t>
    </r>
  </si>
  <si>
    <r>
      <rPr>
        <sz val="11"/>
        <rFont val="Calibri"/>
        <family val="1"/>
      </rPr>
      <t>Mesh Roller</t>
    </r>
  </si>
  <si>
    <r>
      <rPr>
        <sz val="11"/>
        <rFont val="Calibri"/>
        <family val="1"/>
      </rPr>
      <t>Vibration Roller</t>
    </r>
  </si>
  <si>
    <r>
      <rPr>
        <sz val="11"/>
        <rFont val="Calibri"/>
        <family val="1"/>
      </rPr>
      <t>Tyre Roller</t>
    </r>
  </si>
  <si>
    <r>
      <rPr>
        <sz val="11"/>
        <rFont val="Calibri"/>
        <family val="1"/>
      </rPr>
      <t>Soil Stabilizer</t>
    </r>
  </si>
  <si>
    <r>
      <rPr>
        <sz val="11"/>
        <rFont val="Calibri"/>
        <family val="1"/>
      </rPr>
      <t>Sheepfoot/Tamping Roller</t>
    </r>
  </si>
  <si>
    <r>
      <rPr>
        <sz val="11"/>
        <rFont val="Calibri"/>
        <family val="1"/>
      </rPr>
      <t>Stamper</t>
    </r>
  </si>
  <si>
    <r>
      <rPr>
        <sz val="11"/>
        <rFont val="Calibri"/>
        <family val="1"/>
      </rPr>
      <t>Vibration Plate</t>
    </r>
  </si>
  <si>
    <r>
      <rPr>
        <sz val="11"/>
        <rFont val="Calibri"/>
        <family val="1"/>
      </rPr>
      <t>Pemadat Sampah</t>
    </r>
  </si>
  <si>
    <r>
      <rPr>
        <sz val="11"/>
        <rFont val="Calibri"/>
        <family val="1"/>
      </rPr>
      <t>Truck &amp; Bush Tyre</t>
    </r>
  </si>
  <si>
    <r>
      <rPr>
        <sz val="11"/>
        <rFont val="Calibri"/>
        <family val="1"/>
      </rPr>
      <t>Compacting Equipment Lainnya</t>
    </r>
  </si>
  <si>
    <r>
      <rPr>
        <sz val="11"/>
        <rFont val="Calibri"/>
        <family val="1"/>
      </rPr>
      <t>Aggregate And Concrete Equipment</t>
    </r>
  </si>
  <si>
    <r>
      <rPr>
        <sz val="11"/>
        <rFont val="Calibri"/>
        <family val="1"/>
      </rPr>
      <t>Stone Crushing Plant</t>
    </r>
  </si>
  <si>
    <r>
      <rPr>
        <sz val="11"/>
        <rFont val="Calibri"/>
        <family val="1"/>
      </rPr>
      <t>Screening Classifier</t>
    </r>
  </si>
  <si>
    <r>
      <rPr>
        <sz val="11"/>
        <rFont val="Calibri"/>
        <family val="1"/>
      </rPr>
      <t>Stone Chuser</t>
    </r>
  </si>
  <si>
    <r>
      <rPr>
        <sz val="11"/>
        <rFont val="Calibri"/>
        <family val="1"/>
      </rPr>
      <t>Aggregate Washer</t>
    </r>
  </si>
  <si>
    <r>
      <rPr>
        <sz val="11"/>
        <rFont val="Calibri"/>
        <family val="1"/>
      </rPr>
      <t>Batching Plant</t>
    </r>
  </si>
  <si>
    <r>
      <rPr>
        <sz val="11"/>
        <rFont val="Calibri"/>
        <family val="1"/>
      </rPr>
      <t>Concrete Finisher</t>
    </r>
  </si>
  <si>
    <r>
      <rPr>
        <sz val="11"/>
        <rFont val="Calibri"/>
        <family val="1"/>
      </rPr>
      <t>Concrete Pump</t>
    </r>
  </si>
  <si>
    <r>
      <rPr>
        <sz val="11"/>
        <rFont val="Calibri"/>
        <family val="1"/>
      </rPr>
      <t>Concrete Lift</t>
    </r>
  </si>
  <si>
    <r>
      <rPr>
        <sz val="11"/>
        <rFont val="Calibri"/>
        <family val="1"/>
      </rPr>
      <t>Concrete Prestres</t>
    </r>
  </si>
  <si>
    <r>
      <rPr>
        <sz val="11"/>
        <rFont val="Calibri"/>
        <family val="1"/>
      </rPr>
      <t>Concrete Cutter</t>
    </r>
  </si>
  <si>
    <r>
      <rPr>
        <sz val="11"/>
        <rFont val="Calibri"/>
        <family val="1"/>
      </rPr>
      <t>Concrete Mixer</t>
    </r>
  </si>
  <si>
    <r>
      <rPr>
        <sz val="11"/>
        <rFont val="Calibri"/>
        <family val="1"/>
      </rPr>
      <t>Concrete Vibrator</t>
    </r>
  </si>
  <si>
    <r>
      <rPr>
        <sz val="11"/>
        <rFont val="Calibri"/>
        <family val="1"/>
      </rPr>
      <t>Concrete Breaker</t>
    </r>
  </si>
  <si>
    <r>
      <rPr>
        <sz val="11"/>
        <rFont val="Calibri"/>
        <family val="1"/>
      </rPr>
      <t>Aggregate/Chip Spreader</t>
    </r>
  </si>
  <si>
    <r>
      <rPr>
        <sz val="11"/>
        <rFont val="Calibri"/>
        <family val="1"/>
      </rPr>
      <t>Grauting Machine</t>
    </r>
  </si>
  <si>
    <r>
      <rPr>
        <sz val="11"/>
        <rFont val="Calibri"/>
        <family val="1"/>
      </rPr>
      <t>Concrete Mould</t>
    </r>
  </si>
  <si>
    <r>
      <rPr>
        <sz val="11"/>
        <rFont val="Calibri"/>
        <family val="1"/>
      </rPr>
      <t>Pipe Plant Equipment</t>
    </r>
  </si>
  <si>
    <r>
      <rPr>
        <sz val="11"/>
        <rFont val="Calibri"/>
        <family val="1"/>
      </rPr>
      <t>Concrete Mixer Tandem</t>
    </r>
  </si>
  <si>
    <r>
      <rPr>
        <sz val="11"/>
        <rFont val="Calibri"/>
        <family val="1"/>
      </rPr>
      <t>Onion Head Machine</t>
    </r>
  </si>
  <si>
    <r>
      <rPr>
        <sz val="11"/>
        <rFont val="Calibri"/>
        <family val="1"/>
      </rPr>
      <t>Pan Mixer</t>
    </r>
  </si>
  <si>
    <r>
      <rPr>
        <sz val="11"/>
        <rFont val="Calibri"/>
        <family val="1"/>
      </rPr>
      <t>Asbuton Mixer</t>
    </r>
  </si>
  <si>
    <r>
      <rPr>
        <sz val="11"/>
        <rFont val="Calibri"/>
        <family val="1"/>
      </rPr>
      <t>Paddle Mixer</t>
    </r>
  </si>
  <si>
    <r>
      <rPr>
        <sz val="11"/>
        <rFont val="Calibri"/>
        <family val="1"/>
      </rPr>
      <t>Asphalt Buton Crusher</t>
    </r>
  </si>
  <si>
    <r>
      <rPr>
        <sz val="11"/>
        <rFont val="Calibri"/>
        <family val="1"/>
      </rPr>
      <t>Rock Drill</t>
    </r>
  </si>
  <si>
    <r>
      <rPr>
        <sz val="11"/>
        <rFont val="Calibri"/>
        <family val="1"/>
      </rPr>
      <t>Aggregate And Concrete Equipment Lainnya</t>
    </r>
  </si>
  <si>
    <r>
      <rPr>
        <sz val="11"/>
        <rFont val="Calibri"/>
        <family val="1"/>
      </rPr>
      <t>Loader</t>
    </r>
  </si>
  <si>
    <r>
      <rPr>
        <sz val="11"/>
        <rFont val="Calibri"/>
        <family val="1"/>
      </rPr>
      <t>Track Loader + Attachment</t>
    </r>
  </si>
  <si>
    <r>
      <rPr>
        <sz val="11"/>
        <rFont val="Calibri"/>
        <family val="1"/>
      </rPr>
      <t>Wheel Loader + Attachment</t>
    </r>
  </si>
  <si>
    <r>
      <rPr>
        <sz val="11"/>
        <rFont val="Calibri"/>
        <family val="1"/>
      </rPr>
      <t>Main Deck Loader</t>
    </r>
  </si>
  <si>
    <r>
      <rPr>
        <sz val="11"/>
        <rFont val="Calibri"/>
        <family val="1"/>
      </rPr>
      <t>Conveyor Belt Truck</t>
    </r>
  </si>
  <si>
    <r>
      <rPr>
        <sz val="11"/>
        <rFont val="Calibri"/>
        <family val="1"/>
      </rPr>
      <t>High Lift Loader</t>
    </r>
  </si>
  <si>
    <r>
      <rPr>
        <sz val="11"/>
        <rFont val="Calibri"/>
        <family val="1"/>
      </rPr>
      <t>Backhoe Loader</t>
    </r>
  </si>
  <si>
    <r>
      <rPr>
        <sz val="11"/>
        <rFont val="Calibri"/>
        <family val="1"/>
      </rPr>
      <t>Loader Lainnya</t>
    </r>
  </si>
  <si>
    <r>
      <rPr>
        <sz val="11"/>
        <rFont val="Calibri"/>
        <family val="1"/>
      </rPr>
      <t>Alat Pengangkat</t>
    </r>
  </si>
  <si>
    <r>
      <rPr>
        <sz val="11"/>
        <rFont val="Calibri"/>
        <family val="1"/>
      </rPr>
      <t>Tower Crane</t>
    </r>
  </si>
  <si>
    <r>
      <rPr>
        <sz val="11"/>
        <rFont val="Calibri"/>
        <family val="1"/>
      </rPr>
      <t>Truck Mounted Crane</t>
    </r>
  </si>
  <si>
    <r>
      <rPr>
        <sz val="11"/>
        <rFont val="Calibri"/>
        <family val="1"/>
      </rPr>
      <t>Truck Crane</t>
    </r>
  </si>
  <si>
    <r>
      <rPr>
        <sz val="11"/>
        <rFont val="Calibri"/>
        <family val="1"/>
      </rPr>
      <t>Wheel Crane</t>
    </r>
  </si>
  <si>
    <r>
      <rPr>
        <sz val="11"/>
        <rFont val="Calibri"/>
        <family val="1"/>
      </rPr>
      <t>Forklift</t>
    </r>
  </si>
  <si>
    <r>
      <rPr>
        <sz val="11"/>
        <rFont val="Calibri"/>
        <family val="1"/>
      </rPr>
      <t>Fortal Crane</t>
    </r>
  </si>
  <si>
    <r>
      <rPr>
        <sz val="11"/>
        <rFont val="Calibri"/>
        <family val="1"/>
      </rPr>
      <t>Crawler Crane</t>
    </r>
  </si>
  <si>
    <r>
      <rPr>
        <sz val="11"/>
        <rFont val="Calibri"/>
        <family val="1"/>
      </rPr>
      <t>Container Crane</t>
    </r>
  </si>
  <si>
    <r>
      <rPr>
        <sz val="11"/>
        <rFont val="Calibri"/>
        <family val="1"/>
      </rPr>
      <t>Transtainer</t>
    </r>
  </si>
  <si>
    <r>
      <rPr>
        <sz val="11"/>
        <rFont val="Calibri"/>
        <family val="1"/>
      </rPr>
      <t>Travelt Container Stacker</t>
    </r>
  </si>
  <si>
    <r>
      <rPr>
        <sz val="11"/>
        <rFont val="Calibri"/>
        <family val="1"/>
      </rPr>
      <t>Top Loader</t>
    </r>
  </si>
  <si>
    <r>
      <rPr>
        <sz val="11"/>
        <rFont val="Calibri"/>
        <family val="1"/>
      </rPr>
      <t>Rail Lifter</t>
    </r>
  </si>
  <si>
    <r>
      <rPr>
        <sz val="11"/>
        <rFont val="Calibri"/>
        <family val="1"/>
      </rPr>
      <t>Track Motor Car</t>
    </r>
  </si>
  <si>
    <r>
      <rPr>
        <sz val="11"/>
        <rFont val="Calibri"/>
        <family val="1"/>
      </rPr>
      <t>Salvage Pesawat Udara</t>
    </r>
  </si>
  <si>
    <r>
      <rPr>
        <sz val="11"/>
        <rFont val="Calibri"/>
        <family val="1"/>
      </rPr>
      <t>Hand Palet Truck</t>
    </r>
  </si>
  <si>
    <r>
      <rPr>
        <sz val="11"/>
        <rFont val="Calibri"/>
        <family val="1"/>
      </rPr>
      <t>Crane Shovel 20 T</t>
    </r>
  </si>
  <si>
    <r>
      <rPr>
        <sz val="11"/>
        <rFont val="Calibri"/>
        <family val="1"/>
      </rPr>
      <t>Shop Wood Working Crane Shovel 20 T</t>
    </r>
  </si>
  <si>
    <r>
      <rPr>
        <sz val="11"/>
        <rFont val="Calibri"/>
        <family val="1"/>
      </rPr>
      <t>Alat Pengangkat Lainnya</t>
    </r>
  </si>
  <si>
    <r>
      <rPr>
        <sz val="11"/>
        <rFont val="Calibri"/>
        <family val="1"/>
      </rPr>
      <t>Mesin Proses</t>
    </r>
  </si>
  <si>
    <r>
      <rPr>
        <sz val="11"/>
        <rFont val="Calibri"/>
        <family val="1"/>
      </rPr>
      <t>Mesin Pembuat Pellet</t>
    </r>
  </si>
  <si>
    <r>
      <rPr>
        <sz val="11"/>
        <rFont val="Calibri"/>
        <family val="1"/>
      </rPr>
      <t>Mesin Pembuat Es</t>
    </r>
  </si>
  <si>
    <r>
      <rPr>
        <sz val="11"/>
        <rFont val="Calibri"/>
        <family val="1"/>
      </rPr>
      <t>Mesin Penghancur Es</t>
    </r>
  </si>
  <si>
    <r>
      <rPr>
        <sz val="11"/>
        <rFont val="Calibri"/>
        <family val="1"/>
      </rPr>
      <t>Water Treatment (Mesin Proses)</t>
    </r>
  </si>
  <si>
    <r>
      <rPr>
        <sz val="11"/>
        <rFont val="Calibri"/>
        <family val="1"/>
      </rPr>
      <t>Sea Water Treatment</t>
    </r>
  </si>
  <si>
    <r>
      <rPr>
        <sz val="11"/>
        <rFont val="Calibri"/>
        <family val="1"/>
      </rPr>
      <t>Mesin Pengolah Dodol</t>
    </r>
  </si>
  <si>
    <r>
      <rPr>
        <sz val="11"/>
        <rFont val="Calibri"/>
        <family val="1"/>
      </rPr>
      <t>Mesin Proses Lainnya</t>
    </r>
  </si>
  <si>
    <r>
      <rPr>
        <sz val="11"/>
        <rFont val="Calibri"/>
        <family val="1"/>
      </rPr>
      <t>Alat Besar Darat Lainnya</t>
    </r>
  </si>
  <si>
    <r>
      <rPr>
        <sz val="11"/>
        <rFont val="Calibri"/>
        <family val="1"/>
      </rPr>
      <t>Alat Besar Apung</t>
    </r>
  </si>
  <si>
    <r>
      <rPr>
        <sz val="11"/>
        <rFont val="Calibri"/>
        <family val="1"/>
      </rPr>
      <t>Dredger</t>
    </r>
  </si>
  <si>
    <r>
      <rPr>
        <sz val="11"/>
        <rFont val="Calibri"/>
        <family val="1"/>
      </rPr>
      <t>Suction Dredger</t>
    </r>
  </si>
  <si>
    <r>
      <rPr>
        <sz val="11"/>
        <rFont val="Calibri"/>
        <family val="1"/>
      </rPr>
      <t>Bucket Dredger</t>
    </r>
  </si>
  <si>
    <r>
      <rPr>
        <sz val="11"/>
        <rFont val="Calibri"/>
        <family val="1"/>
      </rPr>
      <t>Cutter Suction Dredger</t>
    </r>
  </si>
  <si>
    <r>
      <rPr>
        <sz val="11"/>
        <rFont val="Calibri"/>
        <family val="1"/>
      </rPr>
      <t>Dredger Lainnya</t>
    </r>
  </si>
  <si>
    <r>
      <rPr>
        <sz val="11"/>
        <rFont val="Calibri"/>
        <family val="1"/>
      </rPr>
      <t>Floating Excavator</t>
    </r>
  </si>
  <si>
    <r>
      <rPr>
        <sz val="11"/>
        <rFont val="Calibri"/>
        <family val="1"/>
      </rPr>
      <t>Floating Excavator + Attachment</t>
    </r>
  </si>
  <si>
    <r>
      <rPr>
        <sz val="11"/>
        <rFont val="Calibri"/>
        <family val="1"/>
      </rPr>
      <t>Floating Crane</t>
    </r>
  </si>
  <si>
    <r>
      <rPr>
        <sz val="11"/>
        <rFont val="Calibri"/>
        <family val="1"/>
      </rPr>
      <t>Floating Pump</t>
    </r>
  </si>
  <si>
    <r>
      <rPr>
        <sz val="11"/>
        <rFont val="Calibri"/>
        <family val="1"/>
      </rPr>
      <t>Floating Excavator Lainnya</t>
    </r>
  </si>
  <si>
    <r>
      <rPr>
        <sz val="11"/>
        <rFont val="Calibri"/>
        <family val="1"/>
      </rPr>
      <t>Amphibi Dredger</t>
    </r>
  </si>
  <si>
    <r>
      <rPr>
        <sz val="11"/>
        <rFont val="Calibri"/>
        <family val="1"/>
      </rPr>
      <t>Plain Suction</t>
    </r>
  </si>
  <si>
    <r>
      <rPr>
        <sz val="11"/>
        <rFont val="Calibri"/>
        <family val="1"/>
      </rPr>
      <t>Cutter (Amphibi Dredger)</t>
    </r>
  </si>
  <si>
    <r>
      <rPr>
        <sz val="11"/>
        <rFont val="Calibri"/>
        <family val="1"/>
      </rPr>
      <t>Clamshell / Dragline</t>
    </r>
  </si>
  <si>
    <r>
      <rPr>
        <sz val="11"/>
        <rFont val="Calibri"/>
        <family val="1"/>
      </rPr>
      <t>Amphibi Dredger Lainnya</t>
    </r>
  </si>
  <si>
    <r>
      <rPr>
        <sz val="11"/>
        <rFont val="Calibri"/>
        <family val="1"/>
      </rPr>
      <t>Kapal Tarik</t>
    </r>
  </si>
  <si>
    <r>
      <rPr>
        <sz val="11"/>
        <rFont val="Calibri"/>
        <family val="1"/>
      </rPr>
      <t>Kapal Tarik Lainnya</t>
    </r>
  </si>
  <si>
    <r>
      <rPr>
        <sz val="11"/>
        <rFont val="Calibri"/>
        <family val="1"/>
      </rPr>
      <t>Mesin Proses Apung</t>
    </r>
  </si>
  <si>
    <r>
      <rPr>
        <sz val="11"/>
        <rFont val="Calibri"/>
        <family val="1"/>
      </rPr>
      <t>Water Treatment (Mesin Proses Apung)</t>
    </r>
  </si>
  <si>
    <r>
      <rPr>
        <sz val="11"/>
        <rFont val="Calibri"/>
        <family val="1"/>
      </rPr>
      <t>Mesin Proses Apung Lainnya</t>
    </r>
  </si>
  <si>
    <r>
      <rPr>
        <sz val="11"/>
        <rFont val="Calibri"/>
        <family val="1"/>
      </rPr>
      <t>Alat Besar Apung Lainnya</t>
    </r>
  </si>
  <si>
    <r>
      <rPr>
        <sz val="11"/>
        <rFont val="Calibri"/>
        <family val="1"/>
      </rPr>
      <t>Alat Bantu</t>
    </r>
  </si>
  <si>
    <r>
      <rPr>
        <sz val="11"/>
        <rFont val="Calibri"/>
        <family val="1"/>
      </rPr>
      <t>Alat Penarik</t>
    </r>
  </si>
  <si>
    <r>
      <rPr>
        <sz val="11"/>
        <rFont val="Calibri"/>
        <family val="1"/>
      </rPr>
      <t>Alat Penarik Kapal</t>
    </r>
  </si>
  <si>
    <r>
      <rPr>
        <sz val="11"/>
        <rFont val="Calibri"/>
        <family val="1"/>
      </rPr>
      <t>Alat Penarik Jaring</t>
    </r>
  </si>
  <si>
    <r>
      <rPr>
        <sz val="11"/>
        <rFont val="Calibri"/>
        <family val="1"/>
      </rPr>
      <t>Alat Penarik Lainnya</t>
    </r>
  </si>
  <si>
    <r>
      <rPr>
        <sz val="11"/>
        <rFont val="Calibri"/>
        <family val="1"/>
      </rPr>
      <t>Feeder</t>
    </r>
  </si>
  <si>
    <r>
      <rPr>
        <sz val="11"/>
        <rFont val="Calibri"/>
        <family val="1"/>
      </rPr>
      <t>Elevator /Lift</t>
    </r>
  </si>
  <si>
    <r>
      <rPr>
        <sz val="11"/>
        <rFont val="Calibri"/>
        <family val="1"/>
      </rPr>
      <t>Belt Conveyor (Feeder)</t>
    </r>
  </si>
  <si>
    <r>
      <rPr>
        <sz val="11"/>
        <rFont val="Calibri"/>
        <family val="1"/>
      </rPr>
      <t>Screw Conveyor (Feeder)</t>
    </r>
  </si>
  <si>
    <r>
      <rPr>
        <sz val="11"/>
        <rFont val="Calibri"/>
        <family val="1"/>
      </rPr>
      <t>Escalator</t>
    </r>
  </si>
  <si>
    <r>
      <rPr>
        <sz val="11"/>
        <rFont val="Calibri"/>
        <family val="1"/>
      </rPr>
      <t>Gandola</t>
    </r>
  </si>
  <si>
    <r>
      <rPr>
        <sz val="11"/>
        <rFont val="Calibri"/>
        <family val="1"/>
      </rPr>
      <t>Elevator (Feeder)</t>
    </r>
  </si>
  <si>
    <r>
      <rPr>
        <sz val="11"/>
        <rFont val="Calibri"/>
        <family val="1"/>
      </rPr>
      <t>Gangway</t>
    </r>
  </si>
  <si>
    <r>
      <rPr>
        <sz val="11"/>
        <rFont val="Calibri"/>
        <family val="1"/>
      </rPr>
      <t>Feeder Lainnya</t>
    </r>
  </si>
  <si>
    <r>
      <rPr>
        <sz val="11"/>
        <rFont val="Calibri"/>
        <family val="1"/>
      </rPr>
      <t>Compressor</t>
    </r>
  </si>
  <si>
    <r>
      <rPr>
        <sz val="11"/>
        <rFont val="Calibri"/>
        <family val="1"/>
      </rPr>
      <t>Transportable Compressor</t>
    </r>
  </si>
  <si>
    <r>
      <rPr>
        <sz val="11"/>
        <rFont val="Calibri"/>
        <family val="1"/>
      </rPr>
      <t>Portable Compressor</t>
    </r>
  </si>
  <si>
    <r>
      <rPr>
        <sz val="11"/>
        <rFont val="Calibri"/>
        <family val="1"/>
      </rPr>
      <t>Stationary Compressor</t>
    </r>
  </si>
  <si>
    <r>
      <rPr>
        <sz val="11"/>
        <rFont val="Calibri"/>
        <family val="1"/>
      </rPr>
      <t>Air Compresor</t>
    </r>
  </si>
  <si>
    <r>
      <rPr>
        <sz val="11"/>
        <rFont val="Calibri"/>
        <family val="1"/>
      </rPr>
      <t>Compressor Pneumatic Tool 25 Gmp</t>
    </r>
  </si>
  <si>
    <r>
      <rPr>
        <sz val="11"/>
        <rFont val="Calibri"/>
        <family val="1"/>
      </rPr>
      <t>Compressor Lainnya</t>
    </r>
  </si>
  <si>
    <r>
      <rPr>
        <sz val="11"/>
        <rFont val="Calibri"/>
        <family val="1"/>
      </rPr>
      <t>Electric Generating Set</t>
    </r>
  </si>
  <si>
    <r>
      <rPr>
        <sz val="11"/>
        <rFont val="Calibri"/>
        <family val="1"/>
      </rPr>
      <t>Transportable Generating Set</t>
    </r>
  </si>
  <si>
    <r>
      <rPr>
        <sz val="11"/>
        <rFont val="Calibri"/>
        <family val="1"/>
      </rPr>
      <t>Portable Generating Set</t>
    </r>
  </si>
  <si>
    <r>
      <rPr>
        <sz val="11"/>
        <rFont val="Calibri"/>
        <family val="1"/>
      </rPr>
      <t>Stationary Generating Set</t>
    </r>
  </si>
  <si>
    <r>
      <rPr>
        <sz val="11"/>
        <rFont val="Calibri"/>
        <family val="1"/>
      </rPr>
      <t>Dynamo Electric</t>
    </r>
  </si>
  <si>
    <r>
      <rPr>
        <sz val="11"/>
        <rFont val="Calibri"/>
        <family val="1"/>
      </rPr>
      <t>Electric Generating Set Lainnya</t>
    </r>
  </si>
  <si>
    <r>
      <rPr>
        <sz val="11"/>
        <rFont val="Calibri"/>
        <family val="1"/>
      </rPr>
      <t>Pompa</t>
    </r>
  </si>
  <si>
    <r>
      <rPr>
        <sz val="11"/>
        <rFont val="Calibri"/>
        <family val="1"/>
      </rPr>
      <t>Transportable Water Pump</t>
    </r>
  </si>
  <si>
    <r>
      <rPr>
        <sz val="11"/>
        <rFont val="Calibri"/>
        <family val="1"/>
      </rPr>
      <t>Portable Water Pump</t>
    </r>
  </si>
  <si>
    <r>
      <rPr>
        <sz val="11"/>
        <rFont val="Calibri"/>
        <family val="1"/>
      </rPr>
      <t>Stationary Water Pump</t>
    </r>
  </si>
  <si>
    <r>
      <rPr>
        <sz val="11"/>
        <rFont val="Calibri"/>
        <family val="1"/>
      </rPr>
      <t>Pompa Lumpur</t>
    </r>
  </si>
  <si>
    <r>
      <rPr>
        <sz val="11"/>
        <rFont val="Calibri"/>
        <family val="1"/>
      </rPr>
      <t>Sumersible Pump</t>
    </r>
  </si>
  <si>
    <r>
      <rPr>
        <sz val="11"/>
        <rFont val="Calibri"/>
        <family val="1"/>
      </rPr>
      <t>Pompa Tangan</t>
    </r>
  </si>
  <si>
    <r>
      <rPr>
        <sz val="11"/>
        <rFont val="Calibri"/>
        <family val="1"/>
      </rPr>
      <t>Pompa Angin</t>
    </r>
  </si>
  <si>
    <r>
      <rPr>
        <sz val="11"/>
        <rFont val="Calibri"/>
        <family val="1"/>
      </rPr>
      <t>Pompa Bensin/Minyak Stationery</t>
    </r>
  </si>
  <si>
    <r>
      <rPr>
        <sz val="11"/>
        <rFont val="Calibri"/>
        <family val="1"/>
      </rPr>
      <t>Pompa Bensin/Minyak Transportable</t>
    </r>
  </si>
  <si>
    <r>
      <rPr>
        <sz val="11"/>
        <rFont val="Calibri"/>
        <family val="1"/>
      </rPr>
      <t>Pompa Air</t>
    </r>
  </si>
  <si>
    <r>
      <rPr>
        <sz val="11"/>
        <rFont val="Calibri"/>
        <family val="1"/>
      </rPr>
      <t>Water Distributor</t>
    </r>
  </si>
  <si>
    <r>
      <rPr>
        <sz val="11"/>
        <rFont val="Calibri"/>
        <family val="1"/>
      </rPr>
      <t>Water Purification</t>
    </r>
  </si>
  <si>
    <r>
      <rPr>
        <sz val="11"/>
        <rFont val="Calibri"/>
        <family val="1"/>
      </rPr>
      <t>Pompa Lainnya</t>
    </r>
  </si>
  <si>
    <r>
      <rPr>
        <sz val="11"/>
        <rFont val="Calibri"/>
        <family val="1"/>
      </rPr>
      <t>Mesin Bor</t>
    </r>
  </si>
  <si>
    <r>
      <rPr>
        <sz val="11"/>
        <rFont val="Calibri"/>
        <family val="1"/>
      </rPr>
      <t>Mesin Bor Batu</t>
    </r>
  </si>
  <si>
    <r>
      <rPr>
        <sz val="11"/>
        <rFont val="Calibri"/>
        <family val="1"/>
      </rPr>
      <t>Mesin Bor Tanah</t>
    </r>
  </si>
  <si>
    <r>
      <rPr>
        <sz val="11"/>
        <rFont val="Calibri"/>
        <family val="1"/>
      </rPr>
      <t>Mesin Bor Beton</t>
    </r>
  </si>
  <si>
    <r>
      <rPr>
        <sz val="11"/>
        <rFont val="Calibri"/>
        <family val="1"/>
      </rPr>
      <t>Mesin Bor Lainnya</t>
    </r>
  </si>
  <si>
    <r>
      <rPr>
        <sz val="11"/>
        <rFont val="Calibri"/>
        <family val="1"/>
      </rPr>
      <t>Unit Pemeliharaan Lapangan</t>
    </r>
  </si>
  <si>
    <r>
      <rPr>
        <sz val="11"/>
        <rFont val="Calibri"/>
        <family val="1"/>
      </rPr>
      <t>Mobil Workshop</t>
    </r>
  </si>
  <si>
    <r>
      <rPr>
        <sz val="11"/>
        <rFont val="Calibri"/>
        <family val="1"/>
      </rPr>
      <t>Service Car</t>
    </r>
  </si>
  <si>
    <r>
      <rPr>
        <sz val="11"/>
        <rFont val="Calibri"/>
        <family val="1"/>
      </rPr>
      <t>Floating Workshop</t>
    </r>
  </si>
  <si>
    <r>
      <rPr>
        <sz val="11"/>
        <rFont val="Calibri"/>
        <family val="1"/>
      </rPr>
      <t>Road Maintenance Truck</t>
    </r>
  </si>
  <si>
    <r>
      <rPr>
        <sz val="11"/>
        <rFont val="Calibri"/>
        <family val="1"/>
      </rPr>
      <t>Sweeper Truck</t>
    </r>
  </si>
  <si>
    <r>
      <rPr>
        <sz val="11"/>
        <rFont val="Calibri"/>
        <family val="1"/>
      </rPr>
      <t>Wreck Car</t>
    </r>
  </si>
  <si>
    <r>
      <rPr>
        <sz val="11"/>
        <rFont val="Calibri"/>
        <family val="1"/>
      </rPr>
      <t>Leak Detector (Unit Pemeliharaan Lapangan)</t>
    </r>
  </si>
  <si>
    <r>
      <rPr>
        <sz val="11"/>
        <rFont val="Calibri"/>
        <family val="1"/>
      </rPr>
      <t>Pipe Locator</t>
    </r>
  </si>
  <si>
    <r>
      <rPr>
        <sz val="11"/>
        <rFont val="Calibri"/>
        <family val="1"/>
      </rPr>
      <t>Metal Locator</t>
    </r>
  </si>
  <si>
    <r>
      <rPr>
        <sz val="11"/>
        <rFont val="Calibri"/>
        <family val="1"/>
      </rPr>
      <t>Mesin Diesel</t>
    </r>
  </si>
  <si>
    <r>
      <rPr>
        <sz val="11"/>
        <rFont val="Calibri"/>
        <family val="1"/>
      </rPr>
      <t>Ketle Heating</t>
    </r>
  </si>
  <si>
    <r>
      <rPr>
        <sz val="11"/>
        <rFont val="Calibri"/>
        <family val="1"/>
      </rPr>
      <t>Sweeper Penghisap Oli</t>
    </r>
  </si>
  <si>
    <r>
      <rPr>
        <sz val="11"/>
        <rFont val="Calibri"/>
        <family val="1"/>
      </rPr>
      <t>Fuel Tank</t>
    </r>
  </si>
  <si>
    <r>
      <rPr>
        <sz val="11"/>
        <rFont val="Calibri"/>
        <family val="1"/>
      </rPr>
      <t>Grass Colector</t>
    </r>
  </si>
  <si>
    <r>
      <rPr>
        <sz val="11"/>
        <rFont val="Calibri"/>
        <family val="1"/>
      </rPr>
      <t>Mesin Pemotong Aspal (Draging)</t>
    </r>
  </si>
  <si>
    <r>
      <rPr>
        <sz val="11"/>
        <rFont val="Calibri"/>
        <family val="1"/>
      </rPr>
      <t>Sweeper Rotary</t>
    </r>
  </si>
  <si>
    <r>
      <rPr>
        <sz val="11"/>
        <rFont val="Calibri"/>
        <family val="1"/>
      </rPr>
      <t>Earth Vager Truck</t>
    </r>
  </si>
  <si>
    <r>
      <rPr>
        <sz val="11"/>
        <rFont val="Calibri"/>
        <family val="1"/>
      </rPr>
      <t>Scrapper</t>
    </r>
  </si>
  <si>
    <r>
      <rPr>
        <sz val="11"/>
        <rFont val="Calibri"/>
        <family val="1"/>
      </rPr>
      <t>Roster</t>
    </r>
  </si>
  <si>
    <r>
      <rPr>
        <sz val="11"/>
        <rFont val="Calibri"/>
        <family val="1"/>
      </rPr>
      <t>Shop Truck Equipment</t>
    </r>
  </si>
  <si>
    <r>
      <rPr>
        <sz val="11"/>
        <rFont val="Calibri"/>
        <family val="1"/>
      </rPr>
      <t>Unit Pemeliharaan Lapangan Lainnya</t>
    </r>
  </si>
  <si>
    <r>
      <rPr>
        <sz val="11"/>
        <rFont val="Calibri"/>
        <family val="1"/>
      </rPr>
      <t>Alat Pengolahan Air Kotor</t>
    </r>
  </si>
  <si>
    <r>
      <rPr>
        <sz val="11"/>
        <rFont val="Calibri"/>
        <family val="1"/>
      </rPr>
      <t>Unit Pengolahan Air Kotor</t>
    </r>
  </si>
  <si>
    <r>
      <rPr>
        <sz val="11"/>
        <rFont val="Calibri"/>
        <family val="1"/>
      </rPr>
      <t>Alat Pengolahan Air Kotor Lainnya</t>
    </r>
  </si>
  <si>
    <r>
      <rPr>
        <sz val="11"/>
        <rFont val="Calibri"/>
        <family val="1"/>
      </rPr>
      <t>Pembangkit Uap Air Panas/Steam Generator</t>
    </r>
  </si>
  <si>
    <r>
      <rPr>
        <sz val="11"/>
        <rFont val="Calibri"/>
        <family val="1"/>
      </rPr>
      <t>Unit Pembangkit Uap Air Panas</t>
    </r>
  </si>
  <si>
    <r>
      <rPr>
        <sz val="11"/>
        <rFont val="Calibri"/>
        <family val="1"/>
      </rPr>
      <t>Pembangkit Uap Air Panas/Steam Generator Lainnya</t>
    </r>
  </si>
  <si>
    <r>
      <rPr>
        <sz val="11"/>
        <rFont val="Calibri"/>
        <family val="1"/>
      </rPr>
      <t>Air Port Maintenance Equipment/Alat Bantu Penerbangan</t>
    </r>
  </si>
  <si>
    <r>
      <rPr>
        <sz val="11"/>
        <rFont val="Calibri"/>
        <family val="1"/>
      </rPr>
      <t>Ground Power Unit</t>
    </r>
  </si>
  <si>
    <r>
      <rPr>
        <sz val="11"/>
        <rFont val="Calibri"/>
        <family val="1"/>
      </rPr>
      <t>Rotarry Movers Soneca K.38</t>
    </r>
  </si>
  <si>
    <r>
      <rPr>
        <sz val="11"/>
        <rFont val="Calibri"/>
        <family val="1"/>
      </rPr>
      <t>Air Start Unit/Air Pressure Unit</t>
    </r>
  </si>
  <si>
    <r>
      <rPr>
        <sz val="11"/>
        <rFont val="Calibri"/>
        <family val="1"/>
      </rPr>
      <t>Heavy Duty Electric Drill Capacity</t>
    </r>
  </si>
  <si>
    <r>
      <rPr>
        <sz val="11"/>
        <rFont val="Calibri"/>
        <family val="1"/>
      </rPr>
      <t>A/C Towing Car</t>
    </r>
  </si>
  <si>
    <r>
      <rPr>
        <sz val="11"/>
        <rFont val="Calibri"/>
        <family val="1"/>
      </rPr>
      <t>Runway Sweeper</t>
    </r>
  </si>
  <si>
    <r>
      <rPr>
        <sz val="11"/>
        <rFont val="Calibri"/>
        <family val="1"/>
      </rPr>
      <t>Hanggar Sweeper</t>
    </r>
  </si>
  <si>
    <r>
      <rPr>
        <sz val="11"/>
        <rFont val="Calibri"/>
        <family val="1"/>
      </rPr>
      <t>Bomb Lift Truck</t>
    </r>
  </si>
  <si>
    <r>
      <rPr>
        <sz val="11"/>
        <rFont val="Calibri"/>
        <family val="1"/>
      </rPr>
      <t>Engine Washer Water Spray</t>
    </r>
  </si>
  <si>
    <r>
      <rPr>
        <sz val="11"/>
        <rFont val="Calibri"/>
        <family val="1"/>
      </rPr>
      <t>Hydraulic Test Stand</t>
    </r>
  </si>
  <si>
    <r>
      <rPr>
        <sz val="11"/>
        <rFont val="Calibri"/>
        <family val="1"/>
      </rPr>
      <t>Rectifier (Air Port Maintenance Equipment/Alat Bantu Penerbangan)</t>
    </r>
  </si>
  <si>
    <r>
      <rPr>
        <sz val="11"/>
        <rFont val="Calibri"/>
        <family val="1"/>
      </rPr>
      <t>Flood Light</t>
    </r>
  </si>
  <si>
    <r>
      <rPr>
        <sz val="11"/>
        <rFont val="Calibri"/>
        <family val="1"/>
      </rPr>
      <t>Early Warning.&gt;300Nm</t>
    </r>
  </si>
  <si>
    <r>
      <rPr>
        <sz val="11"/>
        <rFont val="Calibri"/>
        <family val="1"/>
      </rPr>
      <t>Surveilance/Iff 250-300 Nm</t>
    </r>
  </si>
  <si>
    <r>
      <rPr>
        <sz val="11"/>
        <rFont val="Calibri"/>
        <family val="1"/>
      </rPr>
      <t>Ground Control Int</t>
    </r>
  </si>
  <si>
    <r>
      <rPr>
        <sz val="11"/>
        <rFont val="Calibri"/>
        <family val="1"/>
      </rPr>
      <t>Jack</t>
    </r>
  </si>
  <si>
    <r>
      <rPr>
        <sz val="11"/>
        <rFont val="Calibri"/>
        <family val="1"/>
      </rPr>
      <t>Cradle</t>
    </r>
  </si>
  <si>
    <r>
      <rPr>
        <sz val="11"/>
        <rFont val="Calibri"/>
        <family val="1"/>
      </rPr>
      <t>Dolly</t>
    </r>
  </si>
  <si>
    <r>
      <rPr>
        <sz val="11"/>
        <rFont val="Calibri"/>
        <family val="1"/>
      </rPr>
      <t>Stand</t>
    </r>
  </si>
  <si>
    <r>
      <rPr>
        <sz val="11"/>
        <rFont val="Calibri"/>
        <family val="1"/>
      </rPr>
      <t>Towing Bar Univeral</t>
    </r>
  </si>
  <si>
    <r>
      <rPr>
        <sz val="11"/>
        <rFont val="Calibri"/>
        <family val="1"/>
      </rPr>
      <t>Nitrogen Servicing</t>
    </r>
  </si>
  <si>
    <r>
      <rPr>
        <sz val="11"/>
        <rFont val="Calibri"/>
        <family val="1"/>
      </rPr>
      <t>Botol Angine</t>
    </r>
  </si>
  <si>
    <r>
      <rPr>
        <sz val="11"/>
        <rFont val="Calibri"/>
        <family val="1"/>
      </rPr>
      <t>Leak Bak</t>
    </r>
  </si>
  <si>
    <r>
      <rPr>
        <sz val="11"/>
        <rFont val="Calibri"/>
        <family val="1"/>
      </rPr>
      <t>Wheel Chock (Air Port Maintenance Equipment/Alat Bantu Penerbangan</t>
    </r>
  </si>
  <si>
    <r>
      <rPr>
        <sz val="11"/>
        <rFont val="Calibri"/>
        <family val="1"/>
      </rPr>
      <t>Engine Screen</t>
    </r>
  </si>
  <si>
    <r>
      <rPr>
        <sz val="11"/>
        <rFont val="Calibri"/>
        <family val="1"/>
      </rPr>
      <t>Air Port Maintenance Equipment/Alat Bantu Penerbangan Lainnya</t>
    </r>
  </si>
  <si>
    <r>
      <rPr>
        <sz val="11"/>
        <rFont val="Calibri"/>
        <family val="1"/>
      </rPr>
      <t>Mesin Tatoo</t>
    </r>
  </si>
  <si>
    <r>
      <rPr>
        <sz val="11"/>
        <rFont val="Calibri"/>
        <family val="1"/>
      </rPr>
      <t>Mesin Tatoo Hewan</t>
    </r>
  </si>
  <si>
    <r>
      <rPr>
        <sz val="11"/>
        <rFont val="Calibri"/>
        <family val="1"/>
      </rPr>
      <t>Mesin Tatoo Lainnya</t>
    </r>
  </si>
  <si>
    <r>
      <rPr>
        <sz val="11"/>
        <rFont val="Calibri"/>
        <family val="1"/>
      </rPr>
      <t>Perlengkapan Kebakaran Hutan</t>
    </r>
  </si>
  <si>
    <r>
      <rPr>
        <sz val="11"/>
        <rFont val="Calibri"/>
        <family val="1"/>
      </rPr>
      <t>Backpack Pump (Pompa Punggung Besar)</t>
    </r>
  </si>
  <si>
    <r>
      <rPr>
        <sz val="11"/>
        <rFont val="Calibri"/>
        <family val="1"/>
      </rPr>
      <t>Floating Fire Pump (Pompa Punggung Kecil)</t>
    </r>
  </si>
  <si>
    <r>
      <rPr>
        <sz val="11"/>
        <rFont val="Calibri"/>
        <family val="1"/>
      </rPr>
      <t>Pompa Portable</t>
    </r>
  </si>
  <si>
    <r>
      <rPr>
        <sz val="11"/>
        <rFont val="Calibri"/>
        <family val="1"/>
      </rPr>
      <t>Jet Shooter</t>
    </r>
  </si>
  <si>
    <r>
      <rPr>
        <sz val="11"/>
        <rFont val="Calibri"/>
        <family val="1"/>
      </rPr>
      <t>Golok Pemadam</t>
    </r>
  </si>
  <si>
    <r>
      <rPr>
        <sz val="11"/>
        <rFont val="Calibri"/>
        <family val="1"/>
      </rPr>
      <t>Blade Shovel (Sekop Pemadam)</t>
    </r>
  </si>
  <si>
    <r>
      <rPr>
        <sz val="11"/>
        <rFont val="Calibri"/>
        <family val="1"/>
      </rPr>
      <t>Sumbut</t>
    </r>
  </si>
  <si>
    <r>
      <rPr>
        <sz val="11"/>
        <rFont val="Calibri"/>
        <family val="1"/>
      </rPr>
      <t>Veld Bed</t>
    </r>
  </si>
  <si>
    <r>
      <rPr>
        <sz val="11"/>
        <rFont val="Calibri"/>
        <family val="1"/>
      </rPr>
      <t>Ransel Pemadam</t>
    </r>
  </si>
  <si>
    <r>
      <rPr>
        <sz val="11"/>
        <rFont val="Calibri"/>
        <family val="1"/>
      </rPr>
      <t>Full Body Harness</t>
    </r>
  </si>
  <si>
    <r>
      <rPr>
        <sz val="11"/>
        <rFont val="Calibri"/>
        <family val="1"/>
      </rPr>
      <t>Sit Harness</t>
    </r>
  </si>
  <si>
    <r>
      <rPr>
        <sz val="11"/>
        <rFont val="Calibri"/>
        <family val="1"/>
      </rPr>
      <t>Figure</t>
    </r>
  </si>
  <si>
    <r>
      <rPr>
        <sz val="11"/>
        <rFont val="Calibri"/>
        <family val="1"/>
      </rPr>
      <t>Ascender</t>
    </r>
  </si>
  <si>
    <r>
      <rPr>
        <sz val="11"/>
        <rFont val="Calibri"/>
        <family val="1"/>
      </rPr>
      <t>Scroll Lock</t>
    </r>
  </si>
  <si>
    <r>
      <rPr>
        <sz val="11"/>
        <rFont val="Calibri"/>
        <family val="1"/>
      </rPr>
      <t>Perlengkapan Rescue</t>
    </r>
  </si>
  <si>
    <r>
      <rPr>
        <sz val="11"/>
        <rFont val="Calibri"/>
        <family val="1"/>
      </rPr>
      <t>Automatic Snap Hook</t>
    </r>
  </si>
  <si>
    <r>
      <rPr>
        <sz val="11"/>
        <rFont val="Calibri"/>
        <family val="1"/>
      </rPr>
      <t>Tangga Tali</t>
    </r>
  </si>
  <si>
    <r>
      <rPr>
        <sz val="11"/>
        <rFont val="Calibri"/>
        <family val="1"/>
      </rPr>
      <t>Nozel Tabir Alumunium</t>
    </r>
  </si>
  <si>
    <r>
      <rPr>
        <sz val="11"/>
        <rFont val="Calibri"/>
        <family val="1"/>
      </rPr>
      <t>Nozel Kuningan Pernekel</t>
    </r>
  </si>
  <si>
    <r>
      <rPr>
        <sz val="11"/>
        <rFont val="Calibri"/>
        <family val="1"/>
      </rPr>
      <t>Selang Air</t>
    </r>
  </si>
  <si>
    <r>
      <rPr>
        <sz val="11"/>
        <rFont val="Calibri"/>
        <family val="1"/>
      </rPr>
      <t>Breathing Aparatus (Tabung 10 Kg)</t>
    </r>
  </si>
  <si>
    <r>
      <rPr>
        <sz val="11"/>
        <rFont val="Calibri"/>
        <family val="1"/>
      </rPr>
      <t>Gepyok Pemadam</t>
    </r>
  </si>
  <si>
    <r>
      <rPr>
        <sz val="11"/>
        <rFont val="Calibri"/>
        <family val="1"/>
      </rPr>
      <t>Fire Rake (Garu Tajam)</t>
    </r>
  </si>
  <si>
    <r>
      <rPr>
        <sz val="11"/>
        <rFont val="Calibri"/>
        <family val="1"/>
      </rPr>
      <t>Pulaski Axe (Kapak Dua Fungsi)</t>
    </r>
  </si>
  <si>
    <r>
      <rPr>
        <sz val="11"/>
        <rFont val="Calibri"/>
        <family val="1"/>
      </rPr>
      <t>Fire Tool (Garu Pacul/ Cangkul)</t>
    </r>
  </si>
  <si>
    <r>
      <rPr>
        <sz val="11"/>
        <rFont val="Calibri"/>
        <family val="1"/>
      </rPr>
      <t>Sabit Semak</t>
    </r>
  </si>
  <si>
    <r>
      <rPr>
        <sz val="11"/>
        <rFont val="Calibri"/>
        <family val="1"/>
      </rPr>
      <t>Flapper (Pemukul Api)</t>
    </r>
  </si>
  <si>
    <r>
      <rPr>
        <sz val="11"/>
        <rFont val="Calibri"/>
        <family val="1"/>
      </rPr>
      <t>Drip Torch (Obor Sulut Tetes)</t>
    </r>
  </si>
  <si>
    <r>
      <rPr>
        <sz val="11"/>
        <rFont val="Calibri"/>
        <family val="1"/>
      </rPr>
      <t>Files (Kikir Baja)</t>
    </r>
  </si>
  <si>
    <r>
      <rPr>
        <sz val="11"/>
        <rFont val="Calibri"/>
        <family val="1"/>
      </rPr>
      <t>Kaca Mata (Lensa Tahan Panas)</t>
    </r>
  </si>
  <si>
    <r>
      <rPr>
        <sz val="11"/>
        <rFont val="Calibri"/>
        <family val="1"/>
      </rPr>
      <t>Kopel Rem</t>
    </r>
  </si>
  <si>
    <r>
      <rPr>
        <sz val="11"/>
        <rFont val="Calibri"/>
        <family val="1"/>
      </rPr>
      <t>Felpes</t>
    </r>
  </si>
  <si>
    <r>
      <rPr>
        <sz val="11"/>
        <rFont val="Calibri"/>
        <family val="1"/>
      </rPr>
      <t>Kantong Air</t>
    </r>
  </si>
  <si>
    <r>
      <rPr>
        <sz val="11"/>
        <rFont val="Calibri"/>
        <family val="1"/>
      </rPr>
      <t>Batang Pompa</t>
    </r>
  </si>
  <si>
    <r>
      <rPr>
        <sz val="11"/>
        <rFont val="Calibri"/>
        <family val="1"/>
      </rPr>
      <t>Perlengkapan Kebakaran Hutan Lainnya</t>
    </r>
  </si>
  <si>
    <r>
      <rPr>
        <sz val="11"/>
        <rFont val="Calibri"/>
        <family val="1"/>
      </rPr>
      <t>Peralatan Selam</t>
    </r>
  </si>
  <si>
    <r>
      <rPr>
        <sz val="11"/>
        <rFont val="Calibri"/>
        <family val="1"/>
      </rPr>
      <t>Tanks (Tabung Selam)</t>
    </r>
  </si>
  <si>
    <r>
      <rPr>
        <sz val="11"/>
        <rFont val="Calibri"/>
        <family val="1"/>
      </rPr>
      <t>Sepatu Karang</t>
    </r>
  </si>
  <si>
    <r>
      <rPr>
        <sz val="11"/>
        <rFont val="Calibri"/>
        <family val="1"/>
      </rPr>
      <t>Knives (Pisau Selam)</t>
    </r>
  </si>
  <si>
    <r>
      <rPr>
        <sz val="11"/>
        <rFont val="Calibri"/>
        <family val="1"/>
      </rPr>
      <t>Dive Lights (Senter Selam)</t>
    </r>
  </si>
  <si>
    <r>
      <rPr>
        <sz val="11"/>
        <rFont val="Calibri"/>
        <family val="1"/>
      </rPr>
      <t>Regulator Instruments</t>
    </r>
  </si>
  <si>
    <r>
      <rPr>
        <sz val="11"/>
        <rFont val="Calibri"/>
        <family val="1"/>
      </rPr>
      <t>Bouyancy Compensator Device (Bcd)</t>
    </r>
  </si>
  <si>
    <r>
      <rPr>
        <sz val="11"/>
        <rFont val="Calibri"/>
        <family val="1"/>
      </rPr>
      <t>Belt (Sabuk Pemberat)</t>
    </r>
  </si>
  <si>
    <r>
      <rPr>
        <sz val="11"/>
        <rFont val="Calibri"/>
        <family val="1"/>
      </rPr>
      <t>Weight (Pemberat)</t>
    </r>
  </si>
  <si>
    <r>
      <rPr>
        <sz val="11"/>
        <rFont val="Calibri"/>
        <family val="1"/>
      </rPr>
      <t>Diving Gloves (Sarung Tangan Selam)</t>
    </r>
  </si>
  <si>
    <r>
      <rPr>
        <sz val="11"/>
        <rFont val="Calibri"/>
        <family val="1"/>
      </rPr>
      <t>Kompresor Selam</t>
    </r>
  </si>
  <si>
    <r>
      <rPr>
        <sz val="11"/>
        <rFont val="Calibri"/>
        <family val="1"/>
      </rPr>
      <t>Pelampung Life Jacket</t>
    </r>
  </si>
  <si>
    <r>
      <rPr>
        <sz val="11"/>
        <rFont val="Calibri"/>
        <family val="1"/>
      </rPr>
      <t>Tas Selam</t>
    </r>
  </si>
  <si>
    <r>
      <rPr>
        <sz val="11"/>
        <rFont val="Calibri"/>
        <family val="1"/>
      </rPr>
      <t>Baju Selam</t>
    </r>
  </si>
  <si>
    <r>
      <rPr>
        <sz val="11"/>
        <rFont val="Calibri"/>
        <family val="1"/>
      </rPr>
      <t>Peralatan Selam Lainnya</t>
    </r>
  </si>
  <si>
    <r>
      <rPr>
        <sz val="11"/>
        <rFont val="Calibri"/>
        <family val="1"/>
      </rPr>
      <t>Peralatan Sar Mountenering</t>
    </r>
  </si>
  <si>
    <r>
      <rPr>
        <sz val="11"/>
        <rFont val="Calibri"/>
        <family val="1"/>
      </rPr>
      <t>Tali Kamantel Static</t>
    </r>
  </si>
  <si>
    <r>
      <rPr>
        <sz val="11"/>
        <rFont val="Calibri"/>
        <family val="1"/>
      </rPr>
      <t>Tali Kamantel Dinamic</t>
    </r>
  </si>
  <si>
    <r>
      <rPr>
        <sz val="11"/>
        <rFont val="Calibri"/>
        <family val="1"/>
      </rPr>
      <t>Raincoat (Ponco)</t>
    </r>
  </si>
  <si>
    <r>
      <rPr>
        <sz val="11"/>
        <rFont val="Calibri"/>
        <family val="1"/>
      </rPr>
      <t>Seat Harness</t>
    </r>
  </si>
  <si>
    <r>
      <rPr>
        <sz val="11"/>
        <rFont val="Calibri"/>
        <family val="1"/>
      </rPr>
      <t>Prusik</t>
    </r>
  </si>
  <si>
    <r>
      <rPr>
        <sz val="11"/>
        <rFont val="Calibri"/>
        <family val="1"/>
      </rPr>
      <t>Jummar</t>
    </r>
  </si>
  <si>
    <r>
      <rPr>
        <sz val="11"/>
        <rFont val="Calibri"/>
        <family val="1"/>
      </rPr>
      <t>Pulley</t>
    </r>
  </si>
  <si>
    <r>
      <rPr>
        <sz val="11"/>
        <rFont val="Calibri"/>
        <family val="1"/>
      </rPr>
      <t>Descender Figure Og Eight</t>
    </r>
  </si>
  <si>
    <r>
      <rPr>
        <sz val="11"/>
        <rFont val="Calibri"/>
        <family val="1"/>
      </rPr>
      <t>Carabiner Non Screw</t>
    </r>
  </si>
  <si>
    <r>
      <rPr>
        <sz val="11"/>
        <rFont val="Calibri"/>
        <family val="1"/>
      </rPr>
      <t>Webbing</t>
    </r>
  </si>
  <si>
    <r>
      <rPr>
        <sz val="11"/>
        <rFont val="Calibri"/>
        <family val="1"/>
      </rPr>
      <t>Tandu Lipat</t>
    </r>
  </si>
  <si>
    <r>
      <rPr>
        <sz val="11"/>
        <rFont val="Calibri"/>
        <family val="1"/>
      </rPr>
      <t>Peralatan Sar Mountenering Lainnya</t>
    </r>
  </si>
  <si>
    <r>
      <rPr>
        <sz val="11"/>
        <rFont val="Calibri"/>
        <family val="1"/>
      </rPr>
      <t>Peralatan Intelejen</t>
    </r>
  </si>
  <si>
    <r>
      <rPr>
        <sz val="11"/>
        <rFont val="Calibri"/>
        <family val="1"/>
      </rPr>
      <t>Voice Recorder Watch (Das W 007)</t>
    </r>
  </si>
  <si>
    <r>
      <rPr>
        <sz val="11"/>
        <rFont val="Calibri"/>
        <family val="1"/>
      </rPr>
      <t>Spy Hidden Camera</t>
    </r>
  </si>
  <si>
    <r>
      <rPr>
        <sz val="11"/>
        <rFont val="Calibri"/>
        <family val="1"/>
      </rPr>
      <t>Spy Camera Type Springkle</t>
    </r>
  </si>
  <si>
    <r>
      <rPr>
        <sz val="11"/>
        <rFont val="Calibri"/>
        <family val="1"/>
      </rPr>
      <t>Detector Camera Scanner</t>
    </r>
  </si>
  <si>
    <r>
      <rPr>
        <sz val="11"/>
        <rFont val="Calibri"/>
        <family val="1"/>
      </rPr>
      <t>Peralatan Intelejen Lainnya</t>
    </r>
  </si>
  <si>
    <r>
      <rPr>
        <sz val="11"/>
        <rFont val="Calibri"/>
        <family val="1"/>
      </rPr>
      <t>Alat Bantu Lainnya</t>
    </r>
  </si>
  <si>
    <r>
      <rPr>
        <b/>
        <sz val="11"/>
        <rFont val="Calibri"/>
        <family val="1"/>
      </rPr>
      <t>Lampiran 9</t>
    </r>
  </si>
  <si>
    <r>
      <rPr>
        <b/>
        <sz val="12"/>
        <rFont val="Calibri"/>
        <family val="1"/>
      </rPr>
      <t>Pengadaan Alat Angkutan Darat Tak Bermotor</t>
    </r>
  </si>
  <si>
    <r>
      <rPr>
        <sz val="11"/>
        <rFont val="Calibri"/>
        <family val="1"/>
      </rPr>
      <t>Alat Angkutan Darat Tak Bermotor</t>
    </r>
  </si>
  <si>
    <r>
      <rPr>
        <sz val="11"/>
        <rFont val="Calibri"/>
        <family val="1"/>
      </rPr>
      <t>Kendaraan Tak Bermotor Angkutan Barang</t>
    </r>
  </si>
  <si>
    <r>
      <rPr>
        <sz val="11"/>
        <rFont val="Calibri"/>
        <family val="1"/>
      </rPr>
      <t>Gerobak Tarik</t>
    </r>
  </si>
  <si>
    <r>
      <rPr>
        <sz val="11"/>
        <rFont val="Calibri"/>
        <family val="1"/>
      </rPr>
      <t>Gerobak Dorong</t>
    </r>
  </si>
  <si>
    <r>
      <rPr>
        <sz val="11"/>
        <rFont val="Calibri"/>
        <family val="1"/>
      </rPr>
      <t>Caravan</t>
    </r>
  </si>
  <si>
    <r>
      <rPr>
        <sz val="11"/>
        <rFont val="Calibri"/>
        <family val="1"/>
      </rPr>
      <t>Lori Dorong</t>
    </r>
  </si>
  <si>
    <r>
      <rPr>
        <sz val="11"/>
        <rFont val="Calibri"/>
        <family val="1"/>
      </rPr>
      <t>Trailer</t>
    </r>
  </si>
  <si>
    <r>
      <rPr>
        <sz val="11"/>
        <rFont val="Calibri"/>
        <family val="1"/>
      </rPr>
      <t>Container Dolly</t>
    </r>
  </si>
  <si>
    <r>
      <rPr>
        <sz val="11"/>
        <rFont val="Calibri"/>
        <family val="1"/>
      </rPr>
      <t>Pallet Dolly</t>
    </r>
  </si>
  <si>
    <r>
      <rPr>
        <sz val="11"/>
        <rFont val="Calibri"/>
        <family val="1"/>
      </rPr>
      <t>Baggage And Mail Cart</t>
    </r>
  </si>
  <si>
    <r>
      <rPr>
        <sz val="11"/>
        <rFont val="Calibri"/>
        <family val="1"/>
      </rPr>
      <t>Baggage Trolly</t>
    </r>
  </si>
  <si>
    <r>
      <rPr>
        <sz val="11"/>
        <rFont val="Calibri"/>
        <family val="1"/>
      </rPr>
      <t>Meja Dorong Saji/Trolley Saji</t>
    </r>
  </si>
  <si>
    <r>
      <rPr>
        <sz val="11"/>
        <rFont val="Calibri"/>
        <family val="1"/>
      </rPr>
      <t>Roda Dua Berinsulasi</t>
    </r>
  </si>
  <si>
    <r>
      <rPr>
        <sz val="11"/>
        <rFont val="Calibri"/>
        <family val="1"/>
      </rPr>
      <t>Roda Tiga/ Gerobak Kayuh Berinsulasi</t>
    </r>
  </si>
  <si>
    <r>
      <rPr>
        <sz val="11"/>
        <rFont val="Calibri"/>
        <family val="1"/>
      </rPr>
      <t>Kendaraan Tak Bermotor Angkutan Barang Lainnya</t>
    </r>
  </si>
  <si>
    <r>
      <rPr>
        <sz val="11"/>
        <rFont val="Calibri"/>
        <family val="1"/>
      </rPr>
      <t>Kendaraan Tak Bermotor Penumpang</t>
    </r>
  </si>
  <si>
    <r>
      <rPr>
        <sz val="11"/>
        <rFont val="Calibri"/>
        <family val="1"/>
      </rPr>
      <t>Sepeda</t>
    </r>
  </si>
  <si>
    <r>
      <rPr>
        <sz val="11"/>
        <rFont val="Calibri"/>
        <family val="1"/>
      </rPr>
      <t>Dokar/Kuda (Kendaraan Tak Bermotor Penumpang)</t>
    </r>
  </si>
  <si>
    <r>
      <rPr>
        <sz val="11"/>
        <rFont val="Calibri"/>
        <family val="1"/>
      </rPr>
      <t>Tandu Dorong</t>
    </r>
  </si>
  <si>
    <r>
      <rPr>
        <sz val="11"/>
        <rFont val="Calibri"/>
        <family val="1"/>
      </rPr>
      <t>Kendaraan Tak Bermotor Penumpang Lainnya</t>
    </r>
  </si>
  <si>
    <r>
      <rPr>
        <sz val="11"/>
        <rFont val="Calibri"/>
        <family val="1"/>
      </rPr>
      <t>Alat Angkutan Kereta Rel Tak Bermotor</t>
    </r>
  </si>
  <si>
    <r>
      <rPr>
        <sz val="11"/>
        <rFont val="Calibri"/>
        <family val="1"/>
      </rPr>
      <t>Kereta Penumpang</t>
    </r>
  </si>
  <si>
    <r>
      <rPr>
        <sz val="11"/>
        <rFont val="Calibri"/>
        <family val="1"/>
      </rPr>
      <t>Kereta Makan</t>
    </r>
  </si>
  <si>
    <r>
      <rPr>
        <sz val="11"/>
        <rFont val="Calibri"/>
        <family val="1"/>
      </rPr>
      <t>Power Car</t>
    </r>
  </si>
  <si>
    <r>
      <rPr>
        <sz val="11"/>
        <rFont val="Calibri"/>
        <family val="1"/>
      </rPr>
      <t>Gerbong Barang Tertutup</t>
    </r>
  </si>
  <si>
    <r>
      <rPr>
        <sz val="11"/>
        <rFont val="Calibri"/>
        <family val="1"/>
      </rPr>
      <t>Gerbong Barang Terbuka</t>
    </r>
  </si>
  <si>
    <r>
      <rPr>
        <sz val="11"/>
        <rFont val="Calibri"/>
        <family val="1"/>
      </rPr>
      <t>Alat Angkutan Kereta Rel Tak Bermotor Lainnya</t>
    </r>
  </si>
  <si>
    <r>
      <rPr>
        <sz val="11"/>
        <rFont val="Calibri"/>
        <family val="1"/>
      </rPr>
      <t>Alat Angkutan Darat Tak Bemotor Lainnya</t>
    </r>
  </si>
  <si>
    <r>
      <rPr>
        <b/>
        <sz val="11"/>
        <rFont val="Calibri"/>
        <family val="1"/>
      </rPr>
      <t>Lampiran 10</t>
    </r>
  </si>
  <si>
    <r>
      <rPr>
        <b/>
        <sz val="12"/>
        <rFont val="Calibri"/>
        <family val="1"/>
      </rPr>
      <t>Pengadaan Mebel</t>
    </r>
  </si>
  <si>
    <r>
      <rPr>
        <sz val="11"/>
        <rFont val="Calibri"/>
        <family val="1"/>
      </rPr>
      <t>Meja Dan Kursi Kerja/Rapat Pejabat</t>
    </r>
  </si>
  <si>
    <r>
      <rPr>
        <sz val="11"/>
        <rFont val="Calibri"/>
        <family val="1"/>
      </rPr>
      <t>Meja Kerja Pejabat</t>
    </r>
  </si>
  <si>
    <r>
      <rPr>
        <sz val="11"/>
        <rFont val="Calibri"/>
        <family val="1"/>
      </rPr>
      <t>Meja Kerja Menteri/Gubernur/Bupati/Walikota</t>
    </r>
  </si>
  <si>
    <r>
      <rPr>
        <sz val="11"/>
        <rFont val="Calibri"/>
        <family val="1"/>
      </rPr>
      <t>Meja Kerja Pejabat Eselon I/Wakil Gubernur/Wakil Bupati/Wakil Walikota</t>
    </r>
  </si>
  <si>
    <r>
      <rPr>
        <sz val="11"/>
        <rFont val="Calibri"/>
        <family val="1"/>
      </rPr>
      <t>Meja Kerja Ketua/Wakil Ketua Dprd</t>
    </r>
  </si>
  <si>
    <r>
      <rPr>
        <sz val="11"/>
        <rFont val="Calibri"/>
        <family val="1"/>
      </rPr>
      <t>Meja Kerja Pejabat Eselon Ii</t>
    </r>
  </si>
  <si>
    <r>
      <rPr>
        <sz val="11"/>
        <rFont val="Calibri"/>
        <family val="1"/>
      </rPr>
      <t>Meja Kerja Pejabat Eselon Iii</t>
    </r>
  </si>
  <si>
    <r>
      <rPr>
        <sz val="11"/>
        <rFont val="Calibri"/>
        <family val="1"/>
      </rPr>
      <t>Meja Kerja Pejabat Eselon Iv</t>
    </r>
  </si>
  <si>
    <r>
      <rPr>
        <sz val="11"/>
        <rFont val="Calibri"/>
        <family val="1"/>
      </rPr>
      <t>Meja Kerja Pejabat Eselon V</t>
    </r>
  </si>
  <si>
    <r>
      <rPr>
        <sz val="11"/>
        <rFont val="Calibri"/>
        <family val="1"/>
      </rPr>
      <t>Meja Kerja Pegawai Non Struktural</t>
    </r>
  </si>
  <si>
    <r>
      <rPr>
        <sz val="11"/>
        <rFont val="Calibri"/>
        <family val="1"/>
      </rPr>
      <t>Meja Kerja Pejabat Lainnya</t>
    </r>
  </si>
  <si>
    <r>
      <rPr>
        <sz val="11"/>
        <rFont val="Calibri"/>
        <family val="1"/>
      </rPr>
      <t>Meja Rapat Pejabat</t>
    </r>
  </si>
  <si>
    <r>
      <rPr>
        <sz val="11"/>
        <rFont val="Calibri"/>
        <family val="1"/>
      </rPr>
      <t>Meja Rapat Menteri/Gubernur/Bupati/Walikota</t>
    </r>
  </si>
  <si>
    <r>
      <rPr>
        <sz val="11"/>
        <rFont val="Calibri"/>
        <family val="1"/>
      </rPr>
      <t>Meja Rapat Pejabat Eselon I/Wakil Gubernur/Wakil Bupati/Wakil Walikota</t>
    </r>
  </si>
  <si>
    <r>
      <rPr>
        <sz val="11"/>
        <rFont val="Calibri"/>
        <family val="1"/>
      </rPr>
      <t>Meja Rapat Ketua/Wakil Ketua Dprd</t>
    </r>
  </si>
  <si>
    <r>
      <rPr>
        <sz val="11"/>
        <rFont val="Calibri"/>
        <family val="1"/>
      </rPr>
      <t>Meja Rapat Pejabat Eselon Ii</t>
    </r>
  </si>
  <si>
    <r>
      <rPr>
        <sz val="11"/>
        <rFont val="Calibri"/>
        <family val="1"/>
      </rPr>
      <t>Meja Rapat Pejabat Eselon Iii</t>
    </r>
  </si>
  <si>
    <r>
      <rPr>
        <sz val="11"/>
        <rFont val="Calibri"/>
        <family val="1"/>
      </rPr>
      <t>Meja Tamu Ruangan Tunggu Menteri/Gubernur/Bupati/Walikota</t>
    </r>
  </si>
  <si>
    <r>
      <rPr>
        <sz val="11"/>
        <rFont val="Calibri"/>
        <family val="1"/>
      </rPr>
      <t>Meja Tamu Ruangan Tunggu Pejabat Eselon I/Wakil Gubernur/Wakil Bupati/Wakil Walikota</t>
    </r>
  </si>
  <si>
    <r>
      <rPr>
        <sz val="11"/>
        <rFont val="Calibri"/>
        <family val="1"/>
      </rPr>
      <t>Meja Tamu Ruangan Tunggu Ketua/Wakil Ketua Dprd</t>
    </r>
  </si>
  <si>
    <r>
      <rPr>
        <sz val="11"/>
        <rFont val="Calibri"/>
        <family val="1"/>
      </rPr>
      <t>Meja Tamu Ruangan Tunggu Pejabat Eselon Ii</t>
    </r>
  </si>
  <si>
    <r>
      <rPr>
        <sz val="11"/>
        <rFont val="Calibri"/>
        <family val="1"/>
      </rPr>
      <t>Meja Tamu Ruangan Tunggu Pejabat Eselon Iii</t>
    </r>
  </si>
  <si>
    <r>
      <rPr>
        <sz val="11"/>
        <rFont val="Calibri"/>
        <family val="1"/>
      </rPr>
      <t>Meja Tamu Biasa</t>
    </r>
  </si>
  <si>
    <r>
      <rPr>
        <sz val="11"/>
        <rFont val="Calibri"/>
        <family val="1"/>
      </rPr>
      <t>Meja Maket/Peta</t>
    </r>
  </si>
  <si>
    <r>
      <rPr>
        <sz val="11"/>
        <rFont val="Calibri"/>
        <family val="1"/>
      </rPr>
      <t>Meja Operator</t>
    </r>
  </si>
  <si>
    <r>
      <rPr>
        <sz val="11"/>
        <rFont val="Calibri"/>
        <family val="1"/>
      </rPr>
      <t>Meja Rapat Pejabat Lainnya</t>
    </r>
  </si>
  <si>
    <r>
      <rPr>
        <sz val="11"/>
        <rFont val="Calibri"/>
        <family val="1"/>
      </rPr>
      <t>Kursi Kerja Pejabat</t>
    </r>
  </si>
  <si>
    <r>
      <rPr>
        <sz val="11"/>
        <rFont val="Calibri"/>
        <family val="1"/>
      </rPr>
      <t>Kursi Kerja Menteri/Gubernur/Bupati/Walikota</t>
    </r>
  </si>
  <si>
    <r>
      <rPr>
        <sz val="11"/>
        <rFont val="Calibri"/>
        <family val="1"/>
      </rPr>
      <t>Kursi Kerja Pejabat Eselon I/Wakil Gubernur/Wakil Bupati/Wakil Walikota</t>
    </r>
  </si>
  <si>
    <r>
      <rPr>
        <sz val="11"/>
        <rFont val="Calibri"/>
        <family val="1"/>
      </rPr>
      <t>Kursi Kerja Ketua/Wakil Ketua Dprd</t>
    </r>
  </si>
  <si>
    <r>
      <rPr>
        <sz val="11"/>
        <rFont val="Calibri"/>
        <family val="1"/>
      </rPr>
      <t>Kursi Kerja Pejabat Eselon Ii</t>
    </r>
  </si>
  <si>
    <r>
      <rPr>
        <sz val="11"/>
        <rFont val="Calibri"/>
        <family val="1"/>
      </rPr>
      <t>Kursi Kerja Pejabat Eselon Iii</t>
    </r>
  </si>
  <si>
    <r>
      <rPr>
        <sz val="11"/>
        <rFont val="Calibri"/>
        <family val="1"/>
      </rPr>
      <t>Kursi Kerja Pejabat Eselon Iv</t>
    </r>
  </si>
  <si>
    <r>
      <rPr>
        <sz val="11"/>
        <rFont val="Calibri"/>
        <family val="1"/>
      </rPr>
      <t>Kursi Kerja Pejabat Eselon V</t>
    </r>
  </si>
  <si>
    <r>
      <rPr>
        <sz val="11"/>
        <rFont val="Calibri"/>
        <family val="1"/>
      </rPr>
      <t>Kursi Kerja Pegawai Non Struktural</t>
    </r>
  </si>
  <si>
    <r>
      <rPr>
        <sz val="11"/>
        <rFont val="Calibri"/>
        <family val="1"/>
      </rPr>
      <t>Kursi Kerja Pejabat Lainnya</t>
    </r>
  </si>
  <si>
    <r>
      <rPr>
        <sz val="11"/>
        <rFont val="Calibri"/>
        <family val="1"/>
      </rPr>
      <t>Kursi Rapat Pejabat</t>
    </r>
  </si>
  <si>
    <r>
      <rPr>
        <sz val="11"/>
        <rFont val="Calibri"/>
        <family val="1"/>
      </rPr>
      <t>Kursi Rapat Menteri/Gubernur/Bupati/Walikota</t>
    </r>
  </si>
  <si>
    <r>
      <rPr>
        <sz val="11"/>
        <rFont val="Calibri"/>
        <family val="1"/>
      </rPr>
      <t>Kursi Rapat Ruangan Rapat Pejabat Eselon I/Wakil Gubernur/Wakil Bupati/Wakil Walikota Dan Kursi Rapat Ruangan Rapat Ketua/Wakil Ketua Dprd</t>
    </r>
  </si>
  <si>
    <r>
      <rPr>
        <sz val="11"/>
        <rFont val="Calibri"/>
        <family val="1"/>
      </rPr>
      <t>Kursi Rapat Ruangan Rapat Pejabat Eselon Ii Dan Kursi Rapat Ruangan Rapat Pejabat Eselon Iii</t>
    </r>
  </si>
  <si>
    <r>
      <rPr>
        <sz val="11"/>
        <rFont val="Calibri"/>
        <family val="1"/>
      </rPr>
      <t xml:space="preserve">Kursi Rapat Ruangan Data Dan Kursi Rapat Ruangan Rapat
</t>
    </r>
    <r>
      <rPr>
        <sz val="11"/>
        <rFont val="Calibri"/>
        <family val="1"/>
      </rPr>
      <t>Staf</t>
    </r>
  </si>
  <si>
    <r>
      <rPr>
        <sz val="11"/>
        <rFont val="Calibri"/>
        <family val="1"/>
      </rPr>
      <t>Kursi Rapat Pejabat Lainnya</t>
    </r>
  </si>
  <si>
    <r>
      <rPr>
        <sz val="11"/>
        <rFont val="Calibri"/>
        <family val="1"/>
      </rPr>
      <t>Kursi Hadap Depan Meja Kerja Pejabat</t>
    </r>
  </si>
  <si>
    <r>
      <rPr>
        <sz val="11"/>
        <rFont val="Calibri"/>
        <family val="1"/>
      </rPr>
      <t>Kursi Hadap Depan Meja Kerja Menteri/Gubernur/Bupati/Walikota</t>
    </r>
  </si>
  <si>
    <r>
      <rPr>
        <sz val="11"/>
        <rFont val="Calibri"/>
        <family val="1"/>
      </rPr>
      <t>Kursi Hadap Depan Meja Kerja Pejabat Eselon I/Wakil Gubernur/Wakil Bupati/Wakil Walikota Dan Kursi Hadap Depan Meja Kerja Ketua/Wakil Ketua Dprd</t>
    </r>
  </si>
  <si>
    <r>
      <rPr>
        <sz val="11"/>
        <rFont val="Calibri"/>
        <family val="1"/>
      </rPr>
      <t>Kursi Hadap Depan Meja Kerja Pejabat Eselon Ii Dan Kursi Hadap Depan Meja Kerja Pejabat Eselon Iii</t>
    </r>
  </si>
  <si>
    <r>
      <rPr>
        <sz val="11"/>
        <rFont val="Calibri"/>
        <family val="1"/>
      </rPr>
      <t>Kursi Hadap Depan Meja Kerja Pejabat Eselon Iv Dan Kursi Hadap Depan Meja Kerja Pejabat Eselon V</t>
    </r>
  </si>
  <si>
    <r>
      <rPr>
        <sz val="11"/>
        <rFont val="Calibri"/>
        <family val="1"/>
      </rPr>
      <t>Kursi Hadap Depan Meja Kerja Pejabat Lainnya</t>
    </r>
  </si>
  <si>
    <r>
      <rPr>
        <sz val="11"/>
        <rFont val="Calibri"/>
        <family val="1"/>
      </rPr>
      <t>Kursi Tamu Di Ruangan Pejabat</t>
    </r>
  </si>
  <si>
    <r>
      <rPr>
        <sz val="11"/>
        <rFont val="Calibri"/>
        <family val="1"/>
      </rPr>
      <t xml:space="preserve">Kursi Tamu Di Ruangan
</t>
    </r>
    <r>
      <rPr>
        <sz val="11"/>
        <rFont val="Calibri"/>
        <family val="1"/>
      </rPr>
      <t>Menteri/Gubernur/Bupati/Walikota</t>
    </r>
  </si>
  <si>
    <r>
      <rPr>
        <sz val="11"/>
        <rFont val="Calibri"/>
        <family val="1"/>
      </rPr>
      <t>Kursi Tamu Di Ruangan Eselon I/Wakil Gubernur/Wakil Bupati/Wakil Walikota Dan Kursi Tamu Di Ruangan Ketua/Wakil Ketua Dprd</t>
    </r>
  </si>
  <si>
    <r>
      <rPr>
        <sz val="11"/>
        <rFont val="Calibri"/>
        <family val="1"/>
      </rPr>
      <t>Kursi Tamu Di Ruangan Pejabat Eselon Ii Dan Kursi Tamu Di Ruangan Pejabat Eselon Iii</t>
    </r>
  </si>
  <si>
    <r>
      <rPr>
        <sz val="11"/>
        <rFont val="Calibri"/>
        <family val="1"/>
      </rPr>
      <t>Kursi Tamu Di Ruangan Tunggu Menteri/Gubernur/Bupati/Walikota</t>
    </r>
  </si>
  <si>
    <r>
      <rPr>
        <sz val="11"/>
        <rFont val="Calibri"/>
        <family val="1"/>
      </rPr>
      <t>Kursi Tamu Di Ruangan Tunggu Ketua/Wakil Ketua Dprd Dan Kursi Tamu Di Ruangan Tunggu Pejabat Eselon I</t>
    </r>
  </si>
  <si>
    <r>
      <rPr>
        <sz val="11"/>
        <rFont val="Calibri"/>
        <family val="1"/>
      </rPr>
      <t xml:space="preserve">Kursi Tamu Di Ruangan Tunggu Pejabat Eselon Ii Dan Kursi Tamu Di Depan Ajudan
</t>
    </r>
    <r>
      <rPr>
        <sz val="11"/>
        <rFont val="Calibri"/>
        <family val="1"/>
      </rPr>
      <t>Menteri/Gubernur/Bupati/Walikota</t>
    </r>
  </si>
  <si>
    <r>
      <rPr>
        <sz val="11"/>
        <rFont val="Calibri"/>
        <family val="1"/>
      </rPr>
      <t>Kursi Tamu Di Ruangan Pejabat Lainnya</t>
    </r>
  </si>
  <si>
    <r>
      <rPr>
        <sz val="11"/>
        <rFont val="Calibri"/>
        <family val="1"/>
      </rPr>
      <t>Lemari Dan Arsip Pejabat</t>
    </r>
  </si>
  <si>
    <r>
      <rPr>
        <sz val="11"/>
        <rFont val="Calibri"/>
        <family val="1"/>
      </rPr>
      <t>Lemari Buku Untuk Menteri/Gubernur/Bupati/Walikota</t>
    </r>
  </si>
  <si>
    <r>
      <rPr>
        <sz val="11"/>
        <rFont val="Calibri"/>
        <family val="1"/>
      </rPr>
      <t>Lemari Buku Untuk Pejabat Eselon I/Wakil Gubernur/Wakil Bupati/Wakil Walikota Dan Lemari Buku Untuk Ketua/Wakil Ketua Dprd</t>
    </r>
  </si>
  <si>
    <r>
      <rPr>
        <sz val="11"/>
        <rFont val="Calibri"/>
        <family val="1"/>
      </rPr>
      <t>Lemari Buku Untuk Pejabat Eselon Ii Dan Lemari Buku Untuk Pejabat Eselon Iii</t>
    </r>
  </si>
  <si>
    <r>
      <rPr>
        <sz val="11"/>
        <rFont val="Calibri"/>
        <family val="1"/>
      </rPr>
      <t>Lemari Buku Untuk Perpustakaan Dan Lemari Buku Arsip Untuk Arsip Dinamis</t>
    </r>
  </si>
  <si>
    <r>
      <rPr>
        <sz val="11"/>
        <rFont val="Calibri"/>
        <family val="1"/>
      </rPr>
      <t>Buffet Kayu Dan Buffet Kaca</t>
    </r>
  </si>
  <si>
    <r>
      <rPr>
        <sz val="11"/>
        <rFont val="Calibri"/>
        <family val="1"/>
      </rPr>
      <t>Lemari Dan Arsip Pejabat Lainnya</t>
    </r>
  </si>
  <si>
    <r>
      <rPr>
        <b/>
        <sz val="11"/>
        <rFont val="Calibri"/>
        <family val="1"/>
      </rPr>
      <t>Lampiran 11</t>
    </r>
  </si>
  <si>
    <r>
      <rPr>
        <b/>
        <sz val="12"/>
        <rFont val="Calibri"/>
        <family val="1"/>
      </rPr>
      <t>Pengadaan Peralatan dan Mesin Lainnya</t>
    </r>
  </si>
  <si>
    <r>
      <rPr>
        <sz val="11"/>
        <rFont val="Calibri"/>
        <family val="1"/>
      </rPr>
      <t>Komputer</t>
    </r>
  </si>
  <si>
    <r>
      <rPr>
        <sz val="11"/>
        <rFont val="Calibri"/>
        <family val="1"/>
      </rPr>
      <t>Komputer Unit</t>
    </r>
  </si>
  <si>
    <r>
      <rPr>
        <sz val="11"/>
        <rFont val="Calibri"/>
        <family val="1"/>
      </rPr>
      <t>Komputer Jaringan</t>
    </r>
  </si>
  <si>
    <r>
      <rPr>
        <sz val="11"/>
        <rFont val="Calibri"/>
        <family val="1"/>
      </rPr>
      <t>Mainframe (Komputer Jaringan)</t>
    </r>
  </si>
  <si>
    <r>
      <rPr>
        <sz val="11"/>
        <rFont val="Calibri"/>
        <family val="1"/>
      </rPr>
      <t>Mini Komputer</t>
    </r>
  </si>
  <si>
    <r>
      <rPr>
        <sz val="11"/>
        <rFont val="Calibri"/>
        <family val="1"/>
      </rPr>
      <t>Local Area Network (Lan)</t>
    </r>
  </si>
  <si>
    <r>
      <rPr>
        <sz val="11"/>
        <rFont val="Calibri"/>
        <family val="1"/>
      </rPr>
      <t>Internet</t>
    </r>
  </si>
  <si>
    <r>
      <rPr>
        <sz val="11"/>
        <rFont val="Calibri"/>
        <family val="1"/>
      </rPr>
      <t>Komputer Wedis</t>
    </r>
  </si>
  <si>
    <r>
      <rPr>
        <sz val="11"/>
        <rFont val="Calibri"/>
        <family val="1"/>
      </rPr>
      <t>Komputer Synergie</t>
    </r>
  </si>
  <si>
    <r>
      <rPr>
        <sz val="11"/>
        <rFont val="Calibri"/>
        <family val="1"/>
      </rPr>
      <t>Pc Workstation</t>
    </r>
  </si>
  <si>
    <r>
      <rPr>
        <sz val="11"/>
        <rFont val="Calibri"/>
        <family val="1"/>
      </rPr>
      <t>Komputer Jaringan Lainnya</t>
    </r>
  </si>
  <si>
    <r>
      <rPr>
        <sz val="11"/>
        <rFont val="Calibri"/>
        <family val="1"/>
      </rPr>
      <t>Personal Komputer</t>
    </r>
  </si>
  <si>
    <r>
      <rPr>
        <sz val="11"/>
        <rFont val="Calibri"/>
        <family val="1"/>
      </rPr>
      <t>P.C Unit</t>
    </r>
  </si>
  <si>
    <r>
      <rPr>
        <sz val="11"/>
        <rFont val="Calibri"/>
        <family val="1"/>
      </rPr>
      <t>Lap Top</t>
    </r>
  </si>
  <si>
    <r>
      <rPr>
        <sz val="11"/>
        <rFont val="Calibri"/>
        <family val="1"/>
      </rPr>
      <t>Note Book</t>
    </r>
  </si>
  <si>
    <r>
      <rPr>
        <sz val="11"/>
        <rFont val="Calibri"/>
        <family val="1"/>
      </rPr>
      <t>Palm Top</t>
    </r>
  </si>
  <si>
    <r>
      <rPr>
        <sz val="11"/>
        <rFont val="Calibri"/>
        <family val="1"/>
      </rPr>
      <t>Code Breaker Super Komputer</t>
    </r>
  </si>
  <si>
    <r>
      <rPr>
        <sz val="11"/>
        <rFont val="Calibri"/>
        <family val="1"/>
      </rPr>
      <t>Thinclient</t>
    </r>
  </si>
  <si>
    <r>
      <rPr>
        <sz val="11"/>
        <rFont val="Calibri"/>
        <family val="1"/>
      </rPr>
      <t>Net Book</t>
    </r>
  </si>
  <si>
    <r>
      <rPr>
        <sz val="11"/>
        <rFont val="Calibri"/>
        <family val="1"/>
      </rPr>
      <t>Ultra Mobile P.C</t>
    </r>
  </si>
  <si>
    <r>
      <rPr>
        <sz val="11"/>
        <rFont val="Calibri"/>
        <family val="1"/>
      </rPr>
      <t>Tablet Pc</t>
    </r>
  </si>
  <si>
    <r>
      <rPr>
        <sz val="11"/>
        <rFont val="Calibri"/>
        <family val="1"/>
      </rPr>
      <t>Personal Komputer Lainnya</t>
    </r>
  </si>
  <si>
    <r>
      <rPr>
        <sz val="11"/>
        <rFont val="Calibri"/>
        <family val="1"/>
      </rPr>
      <t>Komputer Unit Lainnya</t>
    </r>
  </si>
  <si>
    <r>
      <rPr>
        <sz val="11"/>
        <rFont val="Calibri"/>
        <family val="1"/>
      </rPr>
      <t>Peralatan Komputer</t>
    </r>
  </si>
  <si>
    <r>
      <rPr>
        <sz val="11"/>
        <rFont val="Calibri"/>
        <family val="1"/>
      </rPr>
      <t>Peralatan Mainframe</t>
    </r>
  </si>
  <si>
    <r>
      <rPr>
        <sz val="11"/>
        <rFont val="Calibri"/>
        <family val="1"/>
      </rPr>
      <t>Card Reader (Peralatan Mainframe)</t>
    </r>
  </si>
  <si>
    <r>
      <rPr>
        <sz val="11"/>
        <rFont val="Calibri"/>
        <family val="1"/>
      </rPr>
      <t>Magnetic Tape Unit (Peralatan Mainframe)</t>
    </r>
  </si>
  <si>
    <r>
      <rPr>
        <sz val="11"/>
        <rFont val="Calibri"/>
        <family val="1"/>
      </rPr>
      <t>Floppy Disk Unit (Peralatan Mainframe)</t>
    </r>
  </si>
  <si>
    <r>
      <rPr>
        <sz val="11"/>
        <rFont val="Calibri"/>
        <family val="1"/>
      </rPr>
      <t>Storage Modul Disk (Peralatan Mainframe)</t>
    </r>
  </si>
  <si>
    <r>
      <rPr>
        <sz val="11"/>
        <rFont val="Calibri"/>
        <family val="1"/>
      </rPr>
      <t>Console Unit (Peralatan Mainframe)</t>
    </r>
  </si>
  <si>
    <r>
      <rPr>
        <sz val="11"/>
        <rFont val="Calibri"/>
        <family val="1"/>
      </rPr>
      <t>Cpu (Peralatan Mainframe)</t>
    </r>
  </si>
  <si>
    <r>
      <rPr>
        <sz val="11"/>
        <rFont val="Calibri"/>
        <family val="1"/>
      </rPr>
      <t>Disk Pack (Peralatan Mainframe)</t>
    </r>
  </si>
  <si>
    <r>
      <rPr>
        <sz val="11"/>
        <rFont val="Calibri"/>
        <family val="1"/>
      </rPr>
      <t>Hard Copy Console</t>
    </r>
  </si>
  <si>
    <r>
      <rPr>
        <sz val="11"/>
        <rFont val="Calibri"/>
        <family val="1"/>
      </rPr>
      <t>Serial Printer</t>
    </r>
  </si>
  <si>
    <r>
      <rPr>
        <sz val="11"/>
        <rFont val="Calibri"/>
        <family val="1"/>
      </rPr>
      <t>Line Printer</t>
    </r>
  </si>
  <si>
    <r>
      <rPr>
        <sz val="11"/>
        <rFont val="Calibri"/>
        <family val="1"/>
      </rPr>
      <t>Plotter (Peralatan Mainframe)</t>
    </r>
  </si>
  <si>
    <r>
      <rPr>
        <sz val="11"/>
        <rFont val="Calibri"/>
        <family val="1"/>
      </rPr>
      <t>Hard Disk</t>
    </r>
  </si>
  <si>
    <r>
      <rPr>
        <sz val="11"/>
        <rFont val="Calibri"/>
        <family val="1"/>
      </rPr>
      <t>Keyboard (Peralatan Mainframe)</t>
    </r>
  </si>
  <si>
    <r>
      <rPr>
        <sz val="11"/>
        <rFont val="Calibri"/>
        <family val="1"/>
      </rPr>
      <t>Steamer</t>
    </r>
  </si>
  <si>
    <r>
      <rPr>
        <sz val="11"/>
        <rFont val="Calibri"/>
        <family val="1"/>
      </rPr>
      <t>Data Patch Panel</t>
    </r>
  </si>
  <si>
    <r>
      <rPr>
        <sz val="11"/>
        <rFont val="Calibri"/>
        <family val="1"/>
      </rPr>
      <t>Paper Tape Reader</t>
    </r>
  </si>
  <si>
    <r>
      <rPr>
        <sz val="11"/>
        <rFont val="Calibri"/>
        <family val="1"/>
      </rPr>
      <t>Panaboard</t>
    </r>
  </si>
  <si>
    <r>
      <rPr>
        <sz val="11"/>
        <rFont val="Calibri"/>
        <family val="1"/>
      </rPr>
      <t>Peralatan Mainframe Lainnya</t>
    </r>
  </si>
  <si>
    <r>
      <rPr>
        <sz val="11"/>
        <rFont val="Calibri"/>
        <family val="1"/>
      </rPr>
      <t>Peralatan Mini Komputer</t>
    </r>
  </si>
  <si>
    <r>
      <rPr>
        <sz val="11"/>
        <rFont val="Calibri"/>
        <family val="1"/>
      </rPr>
      <t>Card Reader (Peralatan Mini Komputer)</t>
    </r>
  </si>
  <si>
    <r>
      <rPr>
        <sz val="11"/>
        <rFont val="Calibri"/>
        <family val="1"/>
      </rPr>
      <t>Magnetic Tape Unit (Peralatan Mini Komputer)</t>
    </r>
  </si>
  <si>
    <r>
      <rPr>
        <sz val="11"/>
        <rFont val="Calibri"/>
        <family val="1"/>
      </rPr>
      <t>Floppy Disk Unit (Peralatan Mini Komputer)</t>
    </r>
  </si>
  <si>
    <r>
      <rPr>
        <sz val="11"/>
        <rFont val="Calibri"/>
        <family val="1"/>
      </rPr>
      <t>Storage Modul Disk (Peralatan Mini Komputer)</t>
    </r>
  </si>
  <si>
    <r>
      <rPr>
        <sz val="11"/>
        <rFont val="Calibri"/>
        <family val="1"/>
      </rPr>
      <t>Console Unit (Peralatan Mini Komputer)</t>
    </r>
  </si>
  <si>
    <r>
      <rPr>
        <sz val="11"/>
        <rFont val="Calibri"/>
        <family val="1"/>
      </rPr>
      <t>Cpu (Peralatan Mini Komputer)</t>
    </r>
  </si>
  <si>
    <r>
      <rPr>
        <sz val="11"/>
        <rFont val="Calibri"/>
        <family val="1"/>
      </rPr>
      <t>Disk Pack (Peralatan Mini Komputer)</t>
    </r>
  </si>
  <si>
    <r>
      <rPr>
        <sz val="11"/>
        <rFont val="Calibri"/>
        <family val="1"/>
      </rPr>
      <t>Plotter (Peralatan Mini Komputer)</t>
    </r>
  </si>
  <si>
    <r>
      <rPr>
        <sz val="11"/>
        <rFont val="Calibri"/>
        <family val="1"/>
      </rPr>
      <t>Scanner (Peralatan Mini Komputer)</t>
    </r>
  </si>
  <si>
    <r>
      <rPr>
        <sz val="11"/>
        <rFont val="Calibri"/>
        <family val="1"/>
      </rPr>
      <t>Computer Compatible</t>
    </r>
  </si>
  <si>
    <r>
      <rPr>
        <sz val="11"/>
        <rFont val="Calibri"/>
        <family val="1"/>
      </rPr>
      <t>Viewer (Peralatan Mini Komputer)</t>
    </r>
  </si>
  <si>
    <r>
      <rPr>
        <sz val="11"/>
        <rFont val="Calibri"/>
        <family val="1"/>
      </rPr>
      <t>Digitizer (Peralatan Mini Komputer)</t>
    </r>
  </si>
  <si>
    <r>
      <rPr>
        <sz val="11"/>
        <rFont val="Calibri"/>
        <family val="1"/>
      </rPr>
      <t>Keyboard (Peralatan Mini Komputer)</t>
    </r>
  </si>
  <si>
    <r>
      <rPr>
        <sz val="11"/>
        <rFont val="Calibri"/>
        <family val="1"/>
      </rPr>
      <t>Auto Switch/Data Switch</t>
    </r>
  </si>
  <si>
    <r>
      <rPr>
        <sz val="11"/>
        <rFont val="Calibri"/>
        <family val="1"/>
      </rPr>
      <t>Cut Sheet Feeder</t>
    </r>
  </si>
  <si>
    <r>
      <rPr>
        <sz val="11"/>
        <rFont val="Calibri"/>
        <family val="1"/>
      </rPr>
      <t>Speaker Komputer</t>
    </r>
  </si>
  <si>
    <r>
      <rPr>
        <sz val="11"/>
        <rFont val="Calibri"/>
        <family val="1"/>
      </rPr>
      <t>Peralatan Mini Komputer Lainnya</t>
    </r>
  </si>
  <si>
    <r>
      <rPr>
        <sz val="11"/>
        <rFont val="Calibri"/>
        <family val="1"/>
      </rPr>
      <t>Peralatan Personal Komputer</t>
    </r>
  </si>
  <si>
    <r>
      <rPr>
        <sz val="11"/>
        <rFont val="Calibri"/>
        <family val="1"/>
      </rPr>
      <t>Cpu (Peralatan Personal Komputer)</t>
    </r>
  </si>
  <si>
    <r>
      <rPr>
        <sz val="11"/>
        <rFont val="Calibri"/>
        <family val="1"/>
      </rPr>
      <t>Monitor</t>
    </r>
  </si>
  <si>
    <r>
      <rPr>
        <sz val="11"/>
        <rFont val="Calibri"/>
        <family val="1"/>
      </rPr>
      <t>Printer (Peralatan Personal Komputer)</t>
    </r>
  </si>
  <si>
    <r>
      <rPr>
        <sz val="11"/>
        <rFont val="Calibri"/>
        <family val="1"/>
      </rPr>
      <t>Scanner (Peralatan Personal Komputer)</t>
    </r>
  </si>
  <si>
    <r>
      <rPr>
        <sz val="11"/>
        <rFont val="Calibri"/>
        <family val="1"/>
      </rPr>
      <t>Plotter (Peralatan Personal Komputer)</t>
    </r>
  </si>
  <si>
    <r>
      <rPr>
        <sz val="11"/>
        <rFont val="Calibri"/>
        <family val="1"/>
      </rPr>
      <t>Viewer (Peralatan Personal Komputer)</t>
    </r>
  </si>
  <si>
    <r>
      <rPr>
        <sz val="11"/>
        <rFont val="Calibri"/>
        <family val="1"/>
      </rPr>
      <t>External</t>
    </r>
  </si>
  <si>
    <r>
      <rPr>
        <sz val="11"/>
        <rFont val="Calibri"/>
        <family val="1"/>
      </rPr>
      <t>Digitizer (Peralatan Personal Komputer)</t>
    </r>
  </si>
  <si>
    <r>
      <rPr>
        <sz val="11"/>
        <rFont val="Calibri"/>
        <family val="1"/>
      </rPr>
      <t>Keyboard (Peralatan Personal Komputer)</t>
    </r>
  </si>
  <si>
    <r>
      <rPr>
        <sz val="11"/>
        <rFont val="Calibri"/>
        <family val="1"/>
      </rPr>
      <t>Cd Writter</t>
    </r>
  </si>
  <si>
    <r>
      <rPr>
        <sz val="11"/>
        <rFont val="Calibri"/>
        <family val="1"/>
      </rPr>
      <t>Dvd Writer</t>
    </r>
  </si>
  <si>
    <r>
      <rPr>
        <sz val="11"/>
        <rFont val="Calibri"/>
        <family val="1"/>
      </rPr>
      <t>Firewire Card</t>
    </r>
  </si>
  <si>
    <r>
      <rPr>
        <sz val="11"/>
        <rFont val="Calibri"/>
        <family val="1"/>
      </rPr>
      <t>Capture Card</t>
    </r>
  </si>
  <si>
    <r>
      <rPr>
        <sz val="11"/>
        <rFont val="Calibri"/>
        <family val="1"/>
      </rPr>
      <t>Lan Card</t>
    </r>
  </si>
  <si>
    <r>
      <rPr>
        <sz val="11"/>
        <rFont val="Calibri"/>
        <family val="1"/>
      </rPr>
      <t>External Cd/ Dvd Drive (Rom)</t>
    </r>
  </si>
  <si>
    <r>
      <rPr>
        <sz val="11"/>
        <rFont val="Calibri"/>
        <family val="1"/>
      </rPr>
      <t>External Floppy Disk Drive</t>
    </r>
  </si>
  <si>
    <r>
      <rPr>
        <sz val="11"/>
        <rFont val="Calibri"/>
        <family val="1"/>
      </rPr>
      <t>External/ Portable Hardisk</t>
    </r>
  </si>
  <si>
    <r>
      <rPr>
        <sz val="11"/>
        <rFont val="Calibri"/>
        <family val="1"/>
      </rPr>
      <t>Peralatan Personal Komputer Lainnya</t>
    </r>
  </si>
  <si>
    <r>
      <rPr>
        <sz val="11"/>
        <rFont val="Calibri"/>
        <family val="1"/>
      </rPr>
      <t>Peralatan Jaringan</t>
    </r>
  </si>
  <si>
    <r>
      <rPr>
        <sz val="11"/>
        <rFont val="Calibri"/>
        <family val="1"/>
      </rPr>
      <t>Server</t>
    </r>
  </si>
  <si>
    <r>
      <rPr>
        <sz val="11"/>
        <rFont val="Calibri"/>
        <family val="1"/>
      </rPr>
      <t>Router</t>
    </r>
  </si>
  <si>
    <r>
      <rPr>
        <sz val="11"/>
        <rFont val="Calibri"/>
        <family val="1"/>
      </rPr>
      <t>Hub</t>
    </r>
  </si>
  <si>
    <r>
      <rPr>
        <sz val="11"/>
        <rFont val="Calibri"/>
        <family val="1"/>
      </rPr>
      <t>Modem</t>
    </r>
  </si>
  <si>
    <r>
      <rPr>
        <sz val="11"/>
        <rFont val="Calibri"/>
        <family val="1"/>
      </rPr>
      <t>Netware Interface External</t>
    </r>
  </si>
  <si>
    <r>
      <rPr>
        <sz val="11"/>
        <rFont val="Calibri"/>
        <family val="1"/>
      </rPr>
      <t>Repeater And Transciever</t>
    </r>
  </si>
  <si>
    <r>
      <rPr>
        <sz val="11"/>
        <rFont val="Calibri"/>
        <family val="1"/>
      </rPr>
      <t>Head Copy Terminal</t>
    </r>
  </si>
  <si>
    <r>
      <rPr>
        <sz val="11"/>
        <rFont val="Calibri"/>
        <family val="1"/>
      </rPr>
      <t>Rack Modem</t>
    </r>
  </si>
  <si>
    <r>
      <rPr>
        <sz val="11"/>
        <rFont val="Calibri"/>
        <family val="1"/>
      </rPr>
      <t>Card Punch</t>
    </r>
  </si>
  <si>
    <r>
      <rPr>
        <sz val="11"/>
        <rFont val="Calibri"/>
        <family val="1"/>
      </rPr>
      <t>Head Copy Printer</t>
    </r>
  </si>
  <si>
    <r>
      <rPr>
        <sz val="11"/>
        <rFont val="Calibri"/>
        <family val="1"/>
      </rPr>
      <t>Character Terminal</t>
    </r>
  </si>
  <si>
    <r>
      <rPr>
        <sz val="11"/>
        <rFont val="Calibri"/>
        <family val="1"/>
      </rPr>
      <t>Graphic Terminal</t>
    </r>
  </si>
  <si>
    <r>
      <rPr>
        <sz val="11"/>
        <rFont val="Calibri"/>
        <family val="1"/>
      </rPr>
      <t>Terminal</t>
    </r>
  </si>
  <si>
    <r>
      <rPr>
        <sz val="11"/>
        <rFont val="Calibri"/>
        <family val="1"/>
      </rPr>
      <t>Rak Server</t>
    </r>
  </si>
  <si>
    <r>
      <rPr>
        <sz val="11"/>
        <rFont val="Calibri"/>
        <family val="1"/>
      </rPr>
      <t>Firewall</t>
    </r>
  </si>
  <si>
    <r>
      <rPr>
        <sz val="11"/>
        <rFont val="Calibri"/>
        <family val="1"/>
      </rPr>
      <t>Switch Rak</t>
    </r>
  </si>
  <si>
    <r>
      <rPr>
        <sz val="11"/>
        <rFont val="Calibri"/>
        <family val="1"/>
      </rPr>
      <t>Wanscaller</t>
    </r>
  </si>
  <si>
    <r>
      <rPr>
        <sz val="11"/>
        <rFont val="Calibri"/>
        <family val="1"/>
      </rPr>
      <t>E-Mail Security</t>
    </r>
  </si>
  <si>
    <r>
      <rPr>
        <sz val="11"/>
        <rFont val="Calibri"/>
        <family val="1"/>
      </rPr>
      <t>Client Clearing House</t>
    </r>
  </si>
  <si>
    <r>
      <rPr>
        <sz val="11"/>
        <rFont val="Calibri"/>
        <family val="1"/>
      </rPr>
      <t>Cat 6 Cable</t>
    </r>
  </si>
  <si>
    <r>
      <rPr>
        <sz val="11"/>
        <rFont val="Calibri"/>
        <family val="1"/>
      </rPr>
      <t>Kabel Utp</t>
    </r>
  </si>
  <si>
    <r>
      <rPr>
        <sz val="11"/>
        <rFont val="Calibri"/>
        <family val="1"/>
      </rPr>
      <t>Wireless Pci Card</t>
    </r>
  </si>
  <si>
    <r>
      <rPr>
        <sz val="11"/>
        <rFont val="Calibri"/>
        <family val="1"/>
      </rPr>
      <t>Wireless Access Point</t>
    </r>
  </si>
  <si>
    <r>
      <rPr>
        <sz val="11"/>
        <rFont val="Calibri"/>
        <family val="1"/>
      </rPr>
      <t>Switch</t>
    </r>
  </si>
  <si>
    <r>
      <rPr>
        <sz val="11"/>
        <rFont val="Calibri"/>
        <family val="1"/>
      </rPr>
      <t>Hubbel Utp</t>
    </r>
  </si>
  <si>
    <r>
      <rPr>
        <sz val="11"/>
        <rFont val="Calibri"/>
        <family val="1"/>
      </rPr>
      <t>Acces Point</t>
    </r>
  </si>
  <si>
    <r>
      <rPr>
        <sz val="11"/>
        <rFont val="Calibri"/>
        <family val="1"/>
      </rPr>
      <t>Rackmount</t>
    </r>
  </si>
  <si>
    <r>
      <rPr>
        <sz val="11"/>
        <rFont val="Calibri"/>
        <family val="1"/>
      </rPr>
      <t>Kvm Keyboard Video Monitor</t>
    </r>
  </si>
  <si>
    <r>
      <rPr>
        <sz val="11"/>
        <rFont val="Calibri"/>
        <family val="1"/>
      </rPr>
      <t>Mobile Modem Gsm/ Cdma</t>
    </r>
  </si>
  <si>
    <r>
      <rPr>
        <sz val="11"/>
        <rFont val="Calibri"/>
        <family val="1"/>
      </rPr>
      <t>Network Cable Tester</t>
    </r>
  </si>
  <si>
    <r>
      <rPr>
        <sz val="11"/>
        <rFont val="Calibri"/>
        <family val="1"/>
      </rPr>
      <t>Jaringan Satpas</t>
    </r>
  </si>
  <si>
    <r>
      <rPr>
        <sz val="11"/>
        <rFont val="Calibri"/>
        <family val="1"/>
      </rPr>
      <t>Ncomputing</t>
    </r>
  </si>
  <si>
    <r>
      <rPr>
        <sz val="11"/>
        <rFont val="Calibri"/>
        <family val="1"/>
      </rPr>
      <t>Peralatan Jaringan Lainnya</t>
    </r>
  </si>
  <si>
    <r>
      <rPr>
        <sz val="11"/>
        <rFont val="Calibri"/>
        <family val="1"/>
      </rPr>
      <t>Peralatan Komputer Lainnya</t>
    </r>
  </si>
  <si>
    <r>
      <rPr>
        <b/>
        <sz val="11"/>
        <rFont val="Calibri"/>
        <family val="1"/>
      </rPr>
      <t xml:space="preserve">Lampiran 12
</t>
    </r>
    <r>
      <rPr>
        <b/>
        <sz val="12"/>
        <rFont val="Calibri"/>
        <family val="1"/>
      </rPr>
      <t>Pengadaan Aset Tetap Lainnya</t>
    </r>
  </si>
  <si>
    <r>
      <rPr>
        <sz val="11"/>
        <rFont val="Calibri"/>
        <family val="1"/>
      </rPr>
      <t>Aset Tetap Lainnya</t>
    </r>
  </si>
  <si>
    <r>
      <rPr>
        <sz val="11"/>
        <rFont val="Calibri"/>
        <family val="1"/>
      </rPr>
      <t>Bahan Perpustakaan</t>
    </r>
  </si>
  <si>
    <r>
      <rPr>
        <sz val="11"/>
        <rFont val="Calibri"/>
        <family val="1"/>
      </rPr>
      <t>Bahan Perpustakaan Tercetak</t>
    </r>
  </si>
  <si>
    <r>
      <rPr>
        <sz val="11"/>
        <rFont val="Calibri"/>
        <family val="1"/>
      </rPr>
      <t>Buku Umum</t>
    </r>
  </si>
  <si>
    <r>
      <rPr>
        <sz val="11"/>
        <rFont val="Calibri"/>
        <family val="1"/>
      </rPr>
      <t>Monograf</t>
    </r>
  </si>
  <si>
    <r>
      <rPr>
        <sz val="11"/>
        <rFont val="Calibri"/>
        <family val="1"/>
      </rPr>
      <t>Referensi</t>
    </r>
  </si>
  <si>
    <r>
      <rPr>
        <sz val="11"/>
        <rFont val="Calibri"/>
        <family val="1"/>
      </rPr>
      <t>Ilmu Pengetahuan Umum</t>
    </r>
  </si>
  <si>
    <r>
      <rPr>
        <sz val="11"/>
        <rFont val="Calibri"/>
        <family val="1"/>
      </rPr>
      <t>Bibliografi, Katalog</t>
    </r>
  </si>
  <si>
    <r>
      <rPr>
        <sz val="11"/>
        <rFont val="Calibri"/>
        <family val="1"/>
      </rPr>
      <t>Ilmu Perpustakaan</t>
    </r>
  </si>
  <si>
    <r>
      <rPr>
        <sz val="11"/>
        <rFont val="Calibri"/>
        <family val="1"/>
      </rPr>
      <t>Ensyclopedia, Kamus, Buku Referensi</t>
    </r>
  </si>
  <si>
    <r>
      <rPr>
        <sz val="11"/>
        <rFont val="Calibri"/>
        <family val="1"/>
      </rPr>
      <t>Essay, Pamflet</t>
    </r>
  </si>
  <si>
    <r>
      <rPr>
        <sz val="11"/>
        <rFont val="Calibri"/>
        <family val="1"/>
      </rPr>
      <t>Berkala</t>
    </r>
  </si>
  <si>
    <r>
      <rPr>
        <sz val="11"/>
        <rFont val="Calibri"/>
        <family val="1"/>
      </rPr>
      <t>Institut, Asosiasi, Musium</t>
    </r>
  </si>
  <si>
    <r>
      <rPr>
        <sz val="11"/>
        <rFont val="Calibri"/>
        <family val="1"/>
      </rPr>
      <t>Harian</t>
    </r>
  </si>
  <si>
    <r>
      <rPr>
        <sz val="11"/>
        <rFont val="Calibri"/>
        <family val="1"/>
      </rPr>
      <t>Manuskrip</t>
    </r>
  </si>
  <si>
    <r>
      <rPr>
        <sz val="11"/>
        <rFont val="Calibri"/>
        <family val="1"/>
      </rPr>
      <t>Buku Umum Lainnya</t>
    </r>
  </si>
  <si>
    <r>
      <rPr>
        <sz val="11"/>
        <rFont val="Calibri"/>
        <family val="1"/>
      </rPr>
      <t>Buku Filsafat</t>
    </r>
  </si>
  <si>
    <r>
      <rPr>
        <sz val="11"/>
        <rFont val="Calibri"/>
        <family val="1"/>
      </rPr>
      <t>Metafisika</t>
    </r>
  </si>
  <si>
    <r>
      <rPr>
        <sz val="11"/>
        <rFont val="Calibri"/>
        <family val="1"/>
      </rPr>
      <t>Sistem Filsafat</t>
    </r>
  </si>
  <si>
    <r>
      <rPr>
        <sz val="11"/>
        <rFont val="Calibri"/>
        <family val="1"/>
      </rPr>
      <t>Ilmu Jiwa</t>
    </r>
  </si>
  <si>
    <r>
      <rPr>
        <sz val="11"/>
        <rFont val="Calibri"/>
        <family val="1"/>
      </rPr>
      <t>Logika</t>
    </r>
  </si>
  <si>
    <r>
      <rPr>
        <sz val="11"/>
        <rFont val="Calibri"/>
        <family val="1"/>
      </rPr>
      <t>Etika</t>
    </r>
  </si>
  <si>
    <r>
      <rPr>
        <sz val="11"/>
        <rFont val="Calibri"/>
        <family val="1"/>
      </rPr>
      <t>Buku Filsafat Lainnya</t>
    </r>
  </si>
  <si>
    <r>
      <rPr>
        <sz val="11"/>
        <rFont val="Calibri"/>
        <family val="1"/>
      </rPr>
      <t>Buku Agama</t>
    </r>
  </si>
  <si>
    <r>
      <rPr>
        <sz val="11"/>
        <rFont val="Calibri"/>
        <family val="1"/>
      </rPr>
      <t>Agama Islam</t>
    </r>
  </si>
  <si>
    <r>
      <rPr>
        <sz val="11"/>
        <rFont val="Calibri"/>
        <family val="1"/>
      </rPr>
      <t>Agama Kristen</t>
    </r>
  </si>
  <si>
    <r>
      <rPr>
        <sz val="11"/>
        <rFont val="Calibri"/>
        <family val="1"/>
      </rPr>
      <t>Agama Budha</t>
    </r>
  </si>
  <si>
    <r>
      <rPr>
        <sz val="11"/>
        <rFont val="Calibri"/>
        <family val="1"/>
      </rPr>
      <t>Agama Hindu</t>
    </r>
  </si>
  <si>
    <r>
      <rPr>
        <sz val="11"/>
        <rFont val="Calibri"/>
        <family val="1"/>
      </rPr>
      <t>Buku Agama Lainnya</t>
    </r>
  </si>
  <si>
    <r>
      <rPr>
        <sz val="11"/>
        <rFont val="Calibri"/>
        <family val="1"/>
      </rPr>
      <t>Buku Ilmu Sosial</t>
    </r>
  </si>
  <si>
    <r>
      <rPr>
        <sz val="11"/>
        <rFont val="Calibri"/>
        <family val="1"/>
      </rPr>
      <t>Sosiologi</t>
    </r>
  </si>
  <si>
    <r>
      <rPr>
        <sz val="11"/>
        <rFont val="Calibri"/>
        <family val="1"/>
      </rPr>
      <t>Statistik</t>
    </r>
  </si>
  <si>
    <r>
      <rPr>
        <sz val="11"/>
        <rFont val="Calibri"/>
        <family val="1"/>
      </rPr>
      <t>Ilmu Politik</t>
    </r>
  </si>
  <si>
    <r>
      <rPr>
        <sz val="11"/>
        <rFont val="Calibri"/>
        <family val="1"/>
      </rPr>
      <t>Ekonomi</t>
    </r>
  </si>
  <si>
    <r>
      <rPr>
        <sz val="11"/>
        <rFont val="Calibri"/>
        <family val="1"/>
      </rPr>
      <t>Hukum</t>
    </r>
  </si>
  <si>
    <r>
      <rPr>
        <sz val="11"/>
        <rFont val="Calibri"/>
        <family val="1"/>
      </rPr>
      <t>Administrasi, Pertahanan Dan Keamanan</t>
    </r>
  </si>
  <si>
    <r>
      <rPr>
        <sz val="11"/>
        <rFont val="Calibri"/>
        <family val="1"/>
      </rPr>
      <t>Service Umum Sosial</t>
    </r>
  </si>
  <si>
    <r>
      <rPr>
        <sz val="11"/>
        <rFont val="Calibri"/>
        <family val="1"/>
      </rPr>
      <t>Pendidikan</t>
    </r>
  </si>
  <si>
    <r>
      <rPr>
        <sz val="11"/>
        <rFont val="Calibri"/>
        <family val="1"/>
      </rPr>
      <t>Perdagangan</t>
    </r>
  </si>
  <si>
    <r>
      <rPr>
        <sz val="11"/>
        <rFont val="Calibri"/>
        <family val="1"/>
      </rPr>
      <t>Etnografi, Cerita Rakyat</t>
    </r>
  </si>
  <si>
    <r>
      <rPr>
        <sz val="11"/>
        <rFont val="Calibri"/>
        <family val="1"/>
      </rPr>
      <t>Buku Ilmu Sosial Lainnya</t>
    </r>
  </si>
  <si>
    <r>
      <rPr>
        <sz val="11"/>
        <rFont val="Calibri"/>
        <family val="1"/>
      </rPr>
      <t>Buku Ilmu Bahasa</t>
    </r>
  </si>
  <si>
    <r>
      <rPr>
        <sz val="11"/>
        <rFont val="Calibri"/>
        <family val="1"/>
      </rPr>
      <t>Umum</t>
    </r>
  </si>
  <si>
    <r>
      <rPr>
        <sz val="11"/>
        <rFont val="Calibri"/>
        <family val="1"/>
      </rPr>
      <t>Pengetahuan Bahasa Indonesia</t>
    </r>
  </si>
  <si>
    <r>
      <rPr>
        <sz val="11"/>
        <rFont val="Calibri"/>
        <family val="1"/>
      </rPr>
      <t>Pengetahuan Bahasa Inggris</t>
    </r>
  </si>
  <si>
    <r>
      <rPr>
        <sz val="11"/>
        <rFont val="Calibri"/>
        <family val="1"/>
      </rPr>
      <t>Buku Ilmu Bahasa Lainnya</t>
    </r>
  </si>
  <si>
    <r>
      <rPr>
        <sz val="11"/>
        <rFont val="Calibri"/>
        <family val="1"/>
      </rPr>
      <t>Buku Matematika Dan Pengetahuan Alam</t>
    </r>
  </si>
  <si>
    <r>
      <rPr>
        <sz val="11"/>
        <rFont val="Calibri"/>
        <family val="1"/>
      </rPr>
      <t>Matematika</t>
    </r>
  </si>
  <si>
    <r>
      <rPr>
        <sz val="11"/>
        <rFont val="Calibri"/>
        <family val="1"/>
      </rPr>
      <t>Astronomi, Geodesi</t>
    </r>
  </si>
  <si>
    <r>
      <rPr>
        <sz val="11"/>
        <rFont val="Calibri"/>
        <family val="1"/>
      </rPr>
      <t>Fisika Dan Mekanika</t>
    </r>
  </si>
  <si>
    <r>
      <rPr>
        <sz val="11"/>
        <rFont val="Calibri"/>
        <family val="1"/>
      </rPr>
      <t>Kimia</t>
    </r>
  </si>
  <si>
    <r>
      <rPr>
        <sz val="11"/>
        <rFont val="Calibri"/>
        <family val="1"/>
      </rPr>
      <t>Geologi, Metrologi</t>
    </r>
  </si>
  <si>
    <r>
      <rPr>
        <sz val="11"/>
        <rFont val="Calibri"/>
        <family val="1"/>
      </rPr>
      <t>Palaentologi</t>
    </r>
  </si>
  <si>
    <r>
      <rPr>
        <sz val="11"/>
        <rFont val="Calibri"/>
        <family val="1"/>
      </rPr>
      <t>Biologi, Antropologi</t>
    </r>
  </si>
  <si>
    <r>
      <rPr>
        <sz val="11"/>
        <rFont val="Calibri"/>
        <family val="1"/>
      </rPr>
      <t>Bitani</t>
    </r>
  </si>
  <si>
    <r>
      <rPr>
        <sz val="11"/>
        <rFont val="Calibri"/>
        <family val="1"/>
      </rPr>
      <t>Zoologi (Ilmu Hewan)</t>
    </r>
  </si>
  <si>
    <r>
      <rPr>
        <sz val="11"/>
        <rFont val="Calibri"/>
        <family val="1"/>
      </rPr>
      <t>Buku Matematika Dan Pengetahuan Alam Lainnya</t>
    </r>
  </si>
  <si>
    <r>
      <rPr>
        <sz val="11"/>
        <rFont val="Calibri"/>
        <family val="1"/>
      </rPr>
      <t>Buku Ilmu Pengetahuan Praktis</t>
    </r>
  </si>
  <si>
    <r>
      <rPr>
        <sz val="11"/>
        <rFont val="Calibri"/>
        <family val="1"/>
      </rPr>
      <t>Ilmu Kedokteran</t>
    </r>
  </si>
  <si>
    <r>
      <rPr>
        <sz val="11"/>
        <rFont val="Calibri"/>
        <family val="1"/>
      </rPr>
      <t>Teknologi</t>
    </r>
  </si>
  <si>
    <r>
      <rPr>
        <sz val="11"/>
        <rFont val="Calibri"/>
        <family val="1"/>
      </rPr>
      <t>Pertanian, Kehutanan, Perikanan</t>
    </r>
  </si>
  <si>
    <r>
      <rPr>
        <sz val="11"/>
        <rFont val="Calibri"/>
        <family val="1"/>
      </rPr>
      <t>Ilmu Kerumah Tanggaan</t>
    </r>
  </si>
  <si>
    <r>
      <rPr>
        <sz val="11"/>
        <rFont val="Calibri"/>
        <family val="1"/>
      </rPr>
      <t>Management Dan Perkantoran</t>
    </r>
  </si>
  <si>
    <r>
      <rPr>
        <sz val="11"/>
        <rFont val="Calibri"/>
        <family val="1"/>
      </rPr>
      <t>Industri Kimia</t>
    </r>
  </si>
  <si>
    <r>
      <rPr>
        <sz val="11"/>
        <rFont val="Calibri"/>
        <family val="1"/>
      </rPr>
      <t>Teknik Industri Dan Kerajinan</t>
    </r>
  </si>
  <si>
    <r>
      <rPr>
        <sz val="11"/>
        <rFont val="Calibri"/>
        <family val="1"/>
      </rPr>
      <t>Ilmu Perdagangan Khusus Industri</t>
    </r>
  </si>
  <si>
    <r>
      <rPr>
        <sz val="11"/>
        <rFont val="Calibri"/>
        <family val="1"/>
      </rPr>
      <t>Industri Konstruksi Dan Perdagangan</t>
    </r>
  </si>
  <si>
    <r>
      <rPr>
        <sz val="11"/>
        <rFont val="Calibri"/>
        <family val="1"/>
      </rPr>
      <t>Buku Ilmu Pengetahuan Praktis Lainnya</t>
    </r>
  </si>
  <si>
    <r>
      <rPr>
        <sz val="11"/>
        <rFont val="Calibri"/>
        <family val="1"/>
      </rPr>
      <t>Buku Arsitektur, Kesenian, Olah Raga</t>
    </r>
  </si>
  <si>
    <r>
      <rPr>
        <sz val="11"/>
        <rFont val="Calibri"/>
        <family val="1"/>
      </rPr>
      <t>Perencanaan Fisik, Pertamanan Dll</t>
    </r>
  </si>
  <si>
    <r>
      <rPr>
        <sz val="11"/>
        <rFont val="Calibri"/>
        <family val="1"/>
      </rPr>
      <t>Arsitektur</t>
    </r>
  </si>
  <si>
    <r>
      <rPr>
        <sz val="11"/>
        <rFont val="Calibri"/>
        <family val="1"/>
      </rPr>
      <t>Seni Pahat</t>
    </r>
  </si>
  <si>
    <r>
      <rPr>
        <sz val="11"/>
        <rFont val="Calibri"/>
        <family val="1"/>
      </rPr>
      <t>Seni Lukis, Ukir</t>
    </r>
  </si>
  <si>
    <r>
      <rPr>
        <sz val="11"/>
        <rFont val="Calibri"/>
        <family val="1"/>
      </rPr>
      <t>Seni Gambar, Grafika</t>
    </r>
  </si>
  <si>
    <r>
      <rPr>
        <sz val="11"/>
        <rFont val="Calibri"/>
        <family val="1"/>
      </rPr>
      <t>Fotografi, Senimatografi</t>
    </r>
  </si>
  <si>
    <r>
      <rPr>
        <sz val="11"/>
        <rFont val="Calibri"/>
        <family val="1"/>
      </rPr>
      <t>Musik</t>
    </r>
  </si>
  <si>
    <r>
      <rPr>
        <sz val="11"/>
        <rFont val="Calibri"/>
        <family val="1"/>
      </rPr>
      <t>Permainan Dan Olah Raga</t>
    </r>
  </si>
  <si>
    <r>
      <rPr>
        <sz val="11"/>
        <rFont val="Calibri"/>
        <family val="1"/>
      </rPr>
      <t>Buku Arsitektur, Kesenian, Olah Raga Lainnya</t>
    </r>
  </si>
  <si>
    <r>
      <rPr>
        <sz val="11"/>
        <rFont val="Calibri"/>
        <family val="1"/>
      </rPr>
      <t>Buku Geografi, Biografi, Sejarah</t>
    </r>
  </si>
  <si>
    <r>
      <rPr>
        <sz val="11"/>
        <rFont val="Calibri"/>
        <family val="1"/>
      </rPr>
      <t>Geografi, Eksplorasi</t>
    </r>
  </si>
  <si>
    <r>
      <rPr>
        <sz val="11"/>
        <rFont val="Calibri"/>
        <family val="1"/>
      </rPr>
      <t>Biografi</t>
    </r>
  </si>
  <si>
    <r>
      <rPr>
        <sz val="11"/>
        <rFont val="Calibri"/>
        <family val="1"/>
      </rPr>
      <t>Sejarah</t>
    </r>
  </si>
  <si>
    <r>
      <rPr>
        <sz val="11"/>
        <rFont val="Calibri"/>
        <family val="1"/>
      </rPr>
      <t>Buku Geografi, Biografi, Sejarah Lainnya</t>
    </r>
  </si>
  <si>
    <r>
      <rPr>
        <sz val="11"/>
        <rFont val="Calibri"/>
        <family val="1"/>
      </rPr>
      <t>Serial</t>
    </r>
  </si>
  <si>
    <r>
      <rPr>
        <sz val="11"/>
        <rFont val="Calibri"/>
        <family val="1"/>
      </rPr>
      <t>Surat Kabar</t>
    </r>
  </si>
  <si>
    <r>
      <rPr>
        <sz val="11"/>
        <rFont val="Calibri"/>
        <family val="1"/>
      </rPr>
      <t>Majalah</t>
    </r>
  </si>
  <si>
    <r>
      <rPr>
        <sz val="11"/>
        <rFont val="Calibri"/>
        <family val="1"/>
      </rPr>
      <t>Buletin</t>
    </r>
  </si>
  <si>
    <r>
      <rPr>
        <sz val="11"/>
        <rFont val="Calibri"/>
        <family val="1"/>
      </rPr>
      <t>Serial Lainnya</t>
    </r>
  </si>
  <si>
    <r>
      <rPr>
        <sz val="11"/>
        <rFont val="Calibri"/>
        <family val="1"/>
      </rPr>
      <t>Buku Laporan</t>
    </r>
  </si>
  <si>
    <r>
      <rPr>
        <sz val="11"/>
        <rFont val="Calibri"/>
        <family val="1"/>
      </rPr>
      <t>Buku Laporan Penyelidikan</t>
    </r>
  </si>
  <si>
    <r>
      <rPr>
        <sz val="11"/>
        <rFont val="Calibri"/>
        <family val="1"/>
      </rPr>
      <t>Buku Laporan Penggalangan</t>
    </r>
  </si>
  <si>
    <r>
      <rPr>
        <sz val="11"/>
        <rFont val="Calibri"/>
        <family val="1"/>
      </rPr>
      <t>Buku Laporan Pengamanan</t>
    </r>
  </si>
  <si>
    <r>
      <rPr>
        <sz val="11"/>
        <rFont val="Calibri"/>
        <family val="1"/>
      </rPr>
      <t>Buku Laporan Penelitian</t>
    </r>
  </si>
  <si>
    <r>
      <rPr>
        <sz val="11"/>
        <rFont val="Calibri"/>
        <family val="1"/>
      </rPr>
      <t>Buku Laporan Lainnya</t>
    </r>
  </si>
  <si>
    <r>
      <rPr>
        <sz val="11"/>
        <rFont val="Calibri"/>
        <family val="1"/>
      </rPr>
      <t>Bahan Perpustakaan Tercetak Lainnya</t>
    </r>
  </si>
  <si>
    <r>
      <rPr>
        <sz val="11"/>
        <rFont val="Calibri"/>
        <family val="1"/>
      </rPr>
      <t>Bahan Perpustakaan Terekam Dan Bentuk Mikro</t>
    </r>
  </si>
  <si>
    <r>
      <rPr>
        <sz val="11"/>
        <rFont val="Calibri"/>
        <family val="1"/>
      </rPr>
      <t>Audio Visual</t>
    </r>
  </si>
  <si>
    <r>
      <rPr>
        <sz val="11"/>
        <rFont val="Calibri"/>
        <family val="1"/>
      </rPr>
      <t>Kaset</t>
    </r>
  </si>
  <si>
    <r>
      <rPr>
        <sz val="11"/>
        <rFont val="Calibri"/>
        <family val="1"/>
      </rPr>
      <t>Video</t>
    </r>
  </si>
  <si>
    <r>
      <rPr>
        <sz val="11"/>
        <rFont val="Calibri"/>
        <family val="1"/>
      </rPr>
      <t>Cd/Vcd/Dvd/Ld</t>
    </r>
  </si>
  <si>
    <r>
      <rPr>
        <sz val="11"/>
        <rFont val="Calibri"/>
        <family val="1"/>
      </rPr>
      <t>Pita Film</t>
    </r>
  </si>
  <si>
    <r>
      <rPr>
        <sz val="11"/>
        <rFont val="Calibri"/>
        <family val="1"/>
      </rPr>
      <t>Pita Suara</t>
    </r>
  </si>
  <si>
    <r>
      <rPr>
        <sz val="11"/>
        <rFont val="Calibri"/>
        <family val="1"/>
      </rPr>
      <t>Piringan Hitam</t>
    </r>
  </si>
  <si>
    <r>
      <rPr>
        <sz val="11"/>
        <rFont val="Calibri"/>
        <family val="1"/>
      </rPr>
      <t>Peta Digital</t>
    </r>
  </si>
  <si>
    <r>
      <rPr>
        <sz val="11"/>
        <rFont val="Calibri"/>
        <family val="1"/>
      </rPr>
      <t>Katridge Suara</t>
    </r>
  </si>
  <si>
    <r>
      <rPr>
        <sz val="11"/>
        <rFont val="Calibri"/>
        <family val="1"/>
      </rPr>
      <t>Kaset Suara</t>
    </r>
  </si>
  <si>
    <r>
      <rPr>
        <sz val="11"/>
        <rFont val="Calibri"/>
        <family val="1"/>
      </rPr>
      <t>Pasangan Suara</t>
    </r>
  </si>
  <si>
    <r>
      <rPr>
        <sz val="11"/>
        <rFont val="Calibri"/>
        <family val="1"/>
      </rPr>
      <t>Runut Suara</t>
    </r>
  </si>
  <si>
    <r>
      <rPr>
        <sz val="11"/>
        <rFont val="Calibri"/>
        <family val="1"/>
      </rPr>
      <t>Audio Visual Lainnya</t>
    </r>
  </si>
  <si>
    <r>
      <rPr>
        <sz val="11"/>
        <rFont val="Calibri"/>
        <family val="1"/>
      </rPr>
      <t>Bentuk Mikro (Microform)</t>
    </r>
  </si>
  <si>
    <r>
      <rPr>
        <sz val="11"/>
        <rFont val="Calibri"/>
        <family val="1"/>
      </rPr>
      <t>Mikrofilm</t>
    </r>
  </si>
  <si>
    <r>
      <rPr>
        <sz val="11"/>
        <rFont val="Calibri"/>
        <family val="1"/>
      </rPr>
      <t>Mikrofisch</t>
    </r>
  </si>
  <si>
    <r>
      <rPr>
        <sz val="11"/>
        <rFont val="Calibri"/>
        <family val="1"/>
      </rPr>
      <t>Slide</t>
    </r>
  </si>
  <si>
    <r>
      <rPr>
        <sz val="11"/>
        <rFont val="Calibri"/>
        <family val="1"/>
      </rPr>
      <t>Kartu Mikro</t>
    </r>
  </si>
  <si>
    <r>
      <rPr>
        <sz val="11"/>
        <rFont val="Calibri"/>
        <family val="1"/>
      </rPr>
      <t>Kartu Celah</t>
    </r>
  </si>
  <si>
    <r>
      <rPr>
        <sz val="11"/>
        <rFont val="Calibri"/>
        <family val="1"/>
      </rPr>
      <t>Mikrolograp</t>
    </r>
  </si>
  <si>
    <r>
      <rPr>
        <sz val="11"/>
        <rFont val="Calibri"/>
        <family val="1"/>
      </rPr>
      <t>Bentuk Mikro (Microform) Lainnya</t>
    </r>
  </si>
  <si>
    <r>
      <rPr>
        <sz val="11"/>
        <rFont val="Calibri"/>
        <family val="1"/>
      </rPr>
      <t>Terekam Dan Bentuk Mikro Lainnya</t>
    </r>
  </si>
  <si>
    <r>
      <rPr>
        <sz val="11"/>
        <rFont val="Calibri"/>
        <family val="1"/>
      </rPr>
      <t>Kartografi, Naskah Dan Lukisan</t>
    </r>
  </si>
  <si>
    <r>
      <rPr>
        <sz val="11"/>
        <rFont val="Calibri"/>
        <family val="1"/>
      </rPr>
      <t>Bahan Kartografi</t>
    </r>
  </si>
  <si>
    <r>
      <rPr>
        <sz val="11"/>
        <rFont val="Calibri"/>
        <family val="1"/>
      </rPr>
      <t>Peta (Map)</t>
    </r>
  </si>
  <si>
    <r>
      <rPr>
        <sz val="11"/>
        <rFont val="Calibri"/>
        <family val="1"/>
      </rPr>
      <t>Atlas</t>
    </r>
  </si>
  <si>
    <r>
      <rPr>
        <sz val="11"/>
        <rFont val="Calibri"/>
        <family val="1"/>
      </rPr>
      <t>Bola Dunia (Globe)</t>
    </r>
  </si>
  <si>
    <r>
      <rPr>
        <sz val="11"/>
        <rFont val="Calibri"/>
        <family val="1"/>
      </rPr>
      <t>Bagan, Gambar (Diagram)</t>
    </r>
  </si>
  <si>
    <r>
      <rPr>
        <sz val="11"/>
        <rFont val="Calibri"/>
        <family val="1"/>
      </rPr>
      <t>Peta Udara</t>
    </r>
  </si>
  <si>
    <r>
      <rPr>
        <sz val="11"/>
        <rFont val="Calibri"/>
        <family val="1"/>
      </rPr>
      <t>Peta Hidrografi</t>
    </r>
  </si>
  <si>
    <r>
      <rPr>
        <sz val="11"/>
        <rFont val="Calibri"/>
        <family val="1"/>
      </rPr>
      <t>Peta Imaginer</t>
    </r>
  </si>
  <si>
    <r>
      <rPr>
        <sz val="11"/>
        <rFont val="Calibri"/>
        <family val="1"/>
      </rPr>
      <t>Peta Gambar Penampang</t>
    </r>
  </si>
  <si>
    <r>
      <rPr>
        <sz val="11"/>
        <rFont val="Calibri"/>
        <family val="1"/>
      </rPr>
      <t>Peta Photo</t>
    </r>
  </si>
  <si>
    <r>
      <rPr>
        <sz val="11"/>
        <rFont val="Calibri"/>
        <family val="1"/>
      </rPr>
      <t>Peta Tipografi</t>
    </r>
  </si>
  <si>
    <r>
      <rPr>
        <sz val="11"/>
        <rFont val="Calibri"/>
        <family val="1"/>
      </rPr>
      <t>Peta Ruang Angkasa</t>
    </r>
  </si>
  <si>
    <r>
      <rPr>
        <sz val="11"/>
        <rFont val="Calibri"/>
        <family val="1"/>
      </rPr>
      <t>Gambar Tipografi</t>
    </r>
  </si>
  <si>
    <r>
      <rPr>
        <sz val="11"/>
        <rFont val="Calibri"/>
        <family val="1"/>
      </rPr>
      <t>Model Relief</t>
    </r>
  </si>
  <si>
    <r>
      <rPr>
        <sz val="11"/>
        <rFont val="Calibri"/>
        <family val="1"/>
      </rPr>
      <t>Photo Mozaik</t>
    </r>
  </si>
  <si>
    <r>
      <rPr>
        <sz val="11"/>
        <rFont val="Calibri"/>
        <family val="1"/>
      </rPr>
      <t>Gambar Jarak Jauh (Remote Sensing Image)</t>
    </r>
  </si>
  <si>
    <r>
      <rPr>
        <sz val="11"/>
        <rFont val="Calibri"/>
        <family val="1"/>
      </rPr>
      <t>View</t>
    </r>
  </si>
  <si>
    <r>
      <rPr>
        <sz val="11"/>
        <rFont val="Calibri"/>
        <family val="1"/>
      </rPr>
      <t>Peta Pengamanan Tanah</t>
    </r>
  </si>
  <si>
    <r>
      <rPr>
        <sz val="11"/>
        <rFont val="Calibri"/>
        <family val="1"/>
      </rPr>
      <t>Peta Kemampuan Tanah</t>
    </r>
  </si>
  <si>
    <r>
      <rPr>
        <sz val="11"/>
        <rFont val="Calibri"/>
        <family val="1"/>
      </rPr>
      <t>Peta Lokasi</t>
    </r>
  </si>
  <si>
    <r>
      <rPr>
        <sz val="11"/>
        <rFont val="Calibri"/>
        <family val="1"/>
      </rPr>
      <t>Peta Jaringan</t>
    </r>
  </si>
  <si>
    <r>
      <rPr>
        <sz val="11"/>
        <rFont val="Calibri"/>
        <family val="1"/>
      </rPr>
      <t>Peta Citra Sport</t>
    </r>
  </si>
  <si>
    <r>
      <rPr>
        <sz val="11"/>
        <rFont val="Calibri"/>
        <family val="1"/>
      </rPr>
      <t>Peta Citra Radar</t>
    </r>
  </si>
  <si>
    <r>
      <rPr>
        <sz val="11"/>
        <rFont val="Calibri"/>
        <family val="1"/>
      </rPr>
      <t>Peta Citra Satelit</t>
    </r>
  </si>
  <si>
    <r>
      <rPr>
        <sz val="11"/>
        <rFont val="Calibri"/>
        <family val="1"/>
      </rPr>
      <t>Blue Print</t>
    </r>
  </si>
  <si>
    <r>
      <rPr>
        <sz val="11"/>
        <rFont val="Calibri"/>
        <family val="1"/>
      </rPr>
      <t>Bahan Kartografi Lainnya</t>
    </r>
  </si>
  <si>
    <r>
      <rPr>
        <sz val="11"/>
        <rFont val="Calibri"/>
        <family val="1"/>
      </rPr>
      <t>Naskah (Manuskrip) / Asli</t>
    </r>
  </si>
  <si>
    <r>
      <rPr>
        <sz val="11"/>
        <rFont val="Calibri"/>
        <family val="1"/>
      </rPr>
      <t>Naskah/Manuskrip Berbahan Kertas</t>
    </r>
  </si>
  <si>
    <r>
      <rPr>
        <sz val="11"/>
        <rFont val="Calibri"/>
        <family val="1"/>
      </rPr>
      <t>Naskah/Manuskrip Berbahan Daun</t>
    </r>
  </si>
  <si>
    <r>
      <rPr>
        <sz val="11"/>
        <rFont val="Calibri"/>
        <family val="1"/>
      </rPr>
      <t>Naskah/Manuskrip Berbahan Kayu</t>
    </r>
  </si>
  <si>
    <r>
      <rPr>
        <sz val="11"/>
        <rFont val="Calibri"/>
        <family val="1"/>
      </rPr>
      <t>Naskah/Manuskrip Berbahan Bambu</t>
    </r>
  </si>
  <si>
    <r>
      <rPr>
        <sz val="11"/>
        <rFont val="Calibri"/>
        <family val="1"/>
      </rPr>
      <t>Naskah/Manuskrip Berbahan Kulit Kayu</t>
    </r>
  </si>
  <si>
    <r>
      <rPr>
        <sz val="11"/>
        <rFont val="Calibri"/>
        <family val="1"/>
      </rPr>
      <t>Naskah/Manuskrip Berbahan Lontar</t>
    </r>
  </si>
  <si>
    <r>
      <rPr>
        <sz val="11"/>
        <rFont val="Calibri"/>
        <family val="1"/>
      </rPr>
      <t>Naskah/Manuskrip Berbahan Nipah</t>
    </r>
  </si>
  <si>
    <r>
      <rPr>
        <sz val="11"/>
        <rFont val="Calibri"/>
        <family val="1"/>
      </rPr>
      <t>Naskah/Manuskrip Berbahan Kulit Binatang</t>
    </r>
  </si>
  <si>
    <r>
      <rPr>
        <sz val="11"/>
        <rFont val="Calibri"/>
        <family val="1"/>
      </rPr>
      <t>Naskah/Manuskrip Berbahan Rotan</t>
    </r>
  </si>
  <si>
    <r>
      <rPr>
        <sz val="11"/>
        <rFont val="Calibri"/>
        <family val="1"/>
      </rPr>
      <t>Naskah/Manuskrip Berbahan Tanduk</t>
    </r>
  </si>
  <si>
    <r>
      <rPr>
        <sz val="11"/>
        <rFont val="Calibri"/>
        <family val="1"/>
      </rPr>
      <t>Naskah/Manuskrip Berbahan Papirus</t>
    </r>
  </si>
  <si>
    <r>
      <rPr>
        <sz val="11"/>
        <rFont val="Calibri"/>
        <family val="1"/>
      </rPr>
      <t>Naskah/Manuskrip Berbahan Labu Hutan</t>
    </r>
  </si>
  <si>
    <r>
      <rPr>
        <sz val="11"/>
        <rFont val="Calibri"/>
        <family val="1"/>
      </rPr>
      <t>Naskah/Manuskrip Berbahan Tulang</t>
    </r>
  </si>
  <si>
    <r>
      <rPr>
        <sz val="11"/>
        <rFont val="Calibri"/>
        <family val="1"/>
      </rPr>
      <t>Naskah/Manuskrip Berbahan Tempurung</t>
    </r>
  </si>
  <si>
    <r>
      <rPr>
        <sz val="11"/>
        <rFont val="Calibri"/>
        <family val="1"/>
      </rPr>
      <t>Naskah (Manuskrip) / Asli Lainnya</t>
    </r>
  </si>
  <si>
    <r>
      <rPr>
        <sz val="11"/>
        <rFont val="Calibri"/>
        <family val="1"/>
      </rPr>
      <t>Lukisan Dan Ukiran</t>
    </r>
  </si>
  <si>
    <r>
      <rPr>
        <sz val="11"/>
        <rFont val="Calibri"/>
        <family val="1"/>
      </rPr>
      <t>Lukisan Kanvas</t>
    </r>
  </si>
  <si>
    <r>
      <rPr>
        <sz val="11"/>
        <rFont val="Calibri"/>
        <family val="1"/>
      </rPr>
      <t>Lukisan Batu, Keramik, Kayu, Dll</t>
    </r>
  </si>
  <si>
    <r>
      <rPr>
        <sz val="11"/>
        <rFont val="Calibri"/>
        <family val="1"/>
      </rPr>
      <t>Ukiran Kayu Dan Sejenisnya</t>
    </r>
  </si>
  <si>
    <r>
      <rPr>
        <sz val="11"/>
        <rFont val="Calibri"/>
        <family val="1"/>
      </rPr>
      <t>Ukiran Logam Dan Sejenisnya</t>
    </r>
  </si>
  <si>
    <r>
      <rPr>
        <sz val="11"/>
        <rFont val="Calibri"/>
        <family val="1"/>
      </rPr>
      <t>Ukiran Batu Dan Sejenisnya</t>
    </r>
  </si>
  <si>
    <r>
      <rPr>
        <sz val="11"/>
        <rFont val="Calibri"/>
        <family val="1"/>
      </rPr>
      <t>Lukisan Dan Ukiran Lainnya</t>
    </r>
  </si>
  <si>
    <r>
      <rPr>
        <sz val="11"/>
        <rFont val="Calibri"/>
        <family val="1"/>
      </rPr>
      <t>Kartografi, Naskah Dan Lukisan Lainnya</t>
    </r>
  </si>
  <si>
    <r>
      <rPr>
        <sz val="11"/>
        <rFont val="Calibri"/>
        <family val="1"/>
      </rPr>
      <t>Karya Musik</t>
    </r>
  </si>
  <si>
    <r>
      <rPr>
        <sz val="11"/>
        <rFont val="Calibri"/>
        <family val="1"/>
      </rPr>
      <t>Kumpulan Karya Musik (Skore)</t>
    </r>
  </si>
  <si>
    <r>
      <rPr>
        <sz val="11"/>
        <rFont val="Calibri"/>
        <family val="1"/>
      </rPr>
      <t>Kumpulan Karya Musik Singkat (Condeset Skore)</t>
    </r>
  </si>
  <si>
    <r>
      <rPr>
        <sz val="11"/>
        <rFont val="Calibri"/>
        <family val="1"/>
      </rPr>
      <t>Kumpulan Karya Musik Tertutup (Closet Skore)</t>
    </r>
  </si>
  <si>
    <r>
      <rPr>
        <sz val="11"/>
        <rFont val="Calibri"/>
        <family val="1"/>
      </rPr>
      <t>Kumpulan Karya Musik Bentuk Mini (Miniature Skore)</t>
    </r>
  </si>
  <si>
    <r>
      <rPr>
        <sz val="11"/>
        <rFont val="Calibri"/>
        <family val="1"/>
      </rPr>
      <t>Partitur Piano</t>
    </r>
  </si>
  <si>
    <r>
      <rPr>
        <sz val="11"/>
        <rFont val="Calibri"/>
        <family val="1"/>
      </rPr>
      <t>Kumpulan Karya Musik Vokal</t>
    </r>
  </si>
  <si>
    <r>
      <rPr>
        <sz val="11"/>
        <rFont val="Calibri"/>
        <family val="1"/>
      </rPr>
      <t>Kumpulan Karya Musik Piano</t>
    </r>
  </si>
  <si>
    <r>
      <rPr>
        <sz val="11"/>
        <rFont val="Calibri"/>
        <family val="1"/>
      </rPr>
      <t>Kumpulan Karya Musik Chord</t>
    </r>
  </si>
  <si>
    <r>
      <rPr>
        <sz val="11"/>
        <rFont val="Calibri"/>
        <family val="1"/>
      </rPr>
      <t>Partitur</t>
    </r>
  </si>
  <si>
    <r>
      <rPr>
        <sz val="11"/>
        <rFont val="Calibri"/>
        <family val="1"/>
      </rPr>
      <t>Karya Musik Lainnya</t>
    </r>
  </si>
  <si>
    <r>
      <rPr>
        <sz val="11"/>
        <rFont val="Calibri"/>
        <family val="1"/>
      </rPr>
      <t>Musik Lainnya</t>
    </r>
  </si>
  <si>
    <r>
      <rPr>
        <sz val="11"/>
        <rFont val="Calibri"/>
        <family val="1"/>
      </rPr>
      <t>Karya Grafika (Graphic Material)</t>
    </r>
  </si>
  <si>
    <r>
      <rPr>
        <sz val="11"/>
        <rFont val="Calibri"/>
        <family val="1"/>
      </rPr>
      <t>Karya Seni Asli, Lukisan Asli (Art Original)</t>
    </r>
  </si>
  <si>
    <r>
      <rPr>
        <sz val="11"/>
        <rFont val="Calibri"/>
        <family val="1"/>
      </rPr>
      <t>Karya Seni Cetak/Grafis (Art Point)</t>
    </r>
  </si>
  <si>
    <r>
      <rPr>
        <sz val="11"/>
        <rFont val="Calibri"/>
        <family val="1"/>
      </rPr>
      <t>Reproduksi (Arts Reproduction)</t>
    </r>
  </si>
  <si>
    <r>
      <rPr>
        <sz val="11"/>
        <rFont val="Calibri"/>
        <family val="1"/>
      </rPr>
      <t>Grafik/Bagan</t>
    </r>
  </si>
  <si>
    <r>
      <rPr>
        <sz val="11"/>
        <rFont val="Calibri"/>
        <family val="1"/>
      </rPr>
      <t>Lembaran Film</t>
    </r>
  </si>
  <si>
    <r>
      <rPr>
        <sz val="11"/>
        <rFont val="Calibri"/>
        <family val="1"/>
      </rPr>
      <t>Karya Grafika (Graphic Material) Lainnya</t>
    </r>
  </si>
  <si>
    <r>
      <rPr>
        <sz val="11"/>
        <rFont val="Calibri"/>
        <family val="1"/>
      </rPr>
      <t>Three Dimensional Artefacs And Realita</t>
    </r>
  </si>
  <si>
    <r>
      <rPr>
        <sz val="11"/>
        <rFont val="Calibri"/>
        <family val="1"/>
      </rPr>
      <t>Karya Seni Asli</t>
    </r>
  </si>
  <si>
    <r>
      <rPr>
        <sz val="11"/>
        <rFont val="Calibri"/>
        <family val="1"/>
      </rPr>
      <t>Reproduksi</t>
    </r>
  </si>
  <si>
    <r>
      <rPr>
        <sz val="11"/>
        <rFont val="Calibri"/>
        <family val="1"/>
      </rPr>
      <t>Kaset Braile</t>
    </r>
  </si>
  <si>
    <r>
      <rPr>
        <sz val="11"/>
        <rFont val="Calibri"/>
        <family val="1"/>
      </rPr>
      <t>Diaroma</t>
    </r>
  </si>
  <si>
    <r>
      <rPr>
        <sz val="11"/>
        <rFont val="Calibri"/>
        <family val="1"/>
      </rPr>
      <t>Three Dimensional Artefacs And Realita Lainnya</t>
    </r>
  </si>
  <si>
    <r>
      <rPr>
        <sz val="11"/>
        <rFont val="Calibri"/>
        <family val="1"/>
      </rPr>
      <t>Tarscalt</t>
    </r>
  </si>
  <si>
    <r>
      <rPr>
        <sz val="11"/>
        <rFont val="Calibri"/>
        <family val="1"/>
      </rPr>
      <t>Tarscalt Lainnya</t>
    </r>
  </si>
  <si>
    <r>
      <rPr>
        <sz val="11"/>
        <rFont val="Calibri"/>
        <family val="1"/>
      </rPr>
      <t>Barang Bercorak Kesenian/Kebudayaan/Olahraga</t>
    </r>
  </si>
  <si>
    <r>
      <rPr>
        <sz val="11"/>
        <rFont val="Calibri"/>
        <family val="1"/>
      </rPr>
      <t>Barang Bercorak Kesenian</t>
    </r>
  </si>
  <si>
    <r>
      <rPr>
        <sz val="11"/>
        <rFont val="Calibri"/>
        <family val="1"/>
      </rPr>
      <t>Alat Musik</t>
    </r>
  </si>
  <si>
    <r>
      <rPr>
        <sz val="11"/>
        <rFont val="Calibri"/>
        <family val="1"/>
      </rPr>
      <t>Alat Musik Tradisional/Daerah</t>
    </r>
  </si>
  <si>
    <r>
      <rPr>
        <sz val="11"/>
        <rFont val="Calibri"/>
        <family val="1"/>
      </rPr>
      <t>Alat Musik Modern/Band</t>
    </r>
  </si>
  <si>
    <r>
      <rPr>
        <sz val="11"/>
        <rFont val="Calibri"/>
        <family val="1"/>
      </rPr>
      <t>Alat Musik Lainnya</t>
    </r>
  </si>
  <si>
    <r>
      <rPr>
        <sz val="11"/>
        <rFont val="Calibri"/>
        <family val="1"/>
      </rPr>
      <t>Lukisan</t>
    </r>
  </si>
  <si>
    <r>
      <rPr>
        <sz val="11"/>
        <rFont val="Calibri"/>
        <family val="1"/>
      </rPr>
      <t>Lukisan Cat Air</t>
    </r>
  </si>
  <si>
    <r>
      <rPr>
        <sz val="11"/>
        <rFont val="Calibri"/>
        <family val="1"/>
      </rPr>
      <t>Sulaman / Tempelan</t>
    </r>
  </si>
  <si>
    <r>
      <rPr>
        <sz val="11"/>
        <rFont val="Calibri"/>
        <family val="1"/>
      </rPr>
      <t>Lukisan Cat Minyak</t>
    </r>
  </si>
  <si>
    <r>
      <rPr>
        <sz val="11"/>
        <rFont val="Calibri"/>
        <family val="1"/>
      </rPr>
      <t>Lukisan Bulu</t>
    </r>
  </si>
  <si>
    <r>
      <rPr>
        <sz val="11"/>
        <rFont val="Calibri"/>
        <family val="1"/>
      </rPr>
      <t>Seni Relief</t>
    </r>
  </si>
  <si>
    <r>
      <rPr>
        <sz val="11"/>
        <rFont val="Calibri"/>
        <family val="1"/>
      </rPr>
      <t>Lukisan Lainnya</t>
    </r>
  </si>
  <si>
    <r>
      <rPr>
        <sz val="11"/>
        <rFont val="Calibri"/>
        <family val="1"/>
      </rPr>
      <t>Alat Peraga Kesenian</t>
    </r>
  </si>
  <si>
    <r>
      <rPr>
        <sz val="11"/>
        <rFont val="Calibri"/>
        <family val="1"/>
      </rPr>
      <t>Wayang Golek</t>
    </r>
  </si>
  <si>
    <r>
      <rPr>
        <sz val="11"/>
        <rFont val="Calibri"/>
        <family val="1"/>
      </rPr>
      <t>Wayang Kulit</t>
    </r>
  </si>
  <si>
    <r>
      <rPr>
        <sz val="11"/>
        <rFont val="Calibri"/>
        <family val="1"/>
      </rPr>
      <t>Alat Peraga Kesenian Lainnya</t>
    </r>
  </si>
  <si>
    <r>
      <rPr>
        <sz val="11"/>
        <rFont val="Calibri"/>
        <family val="1"/>
      </rPr>
      <t>Barang Bercorak Kesenian Lainnya</t>
    </r>
  </si>
  <si>
    <r>
      <rPr>
        <sz val="11"/>
        <rFont val="Calibri"/>
        <family val="1"/>
      </rPr>
      <t>Alat Bercorak Kebudayaan</t>
    </r>
  </si>
  <si>
    <r>
      <rPr>
        <sz val="11"/>
        <rFont val="Calibri"/>
        <family val="1"/>
      </rPr>
      <t>Pahatan</t>
    </r>
  </si>
  <si>
    <r>
      <rPr>
        <sz val="11"/>
        <rFont val="Calibri"/>
        <family val="1"/>
      </rPr>
      <t>Pahatan Batu</t>
    </r>
  </si>
  <si>
    <r>
      <rPr>
        <sz val="11"/>
        <rFont val="Calibri"/>
        <family val="1"/>
      </rPr>
      <t>Pahatan Kayu</t>
    </r>
  </si>
  <si>
    <r>
      <rPr>
        <sz val="11"/>
        <rFont val="Calibri"/>
        <family val="1"/>
      </rPr>
      <t>Pahatan Logam</t>
    </r>
  </si>
  <si>
    <r>
      <rPr>
        <sz val="11"/>
        <rFont val="Calibri"/>
        <family val="1"/>
      </rPr>
      <t>Pahatan Lainnya</t>
    </r>
  </si>
  <si>
    <r>
      <rPr>
        <sz val="11"/>
        <rFont val="Calibri"/>
        <family val="1"/>
      </rPr>
      <t xml:space="preserve">Maket, Miniatur, Replika, Foto Dokumen Dan Benda
</t>
    </r>
    <r>
      <rPr>
        <sz val="11"/>
        <rFont val="Calibri"/>
        <family val="1"/>
      </rPr>
      <t>Bersejarah</t>
    </r>
  </si>
  <si>
    <r>
      <rPr>
        <sz val="11"/>
        <rFont val="Calibri"/>
        <family val="1"/>
      </rPr>
      <t>Maket/Miniatur/Replika</t>
    </r>
  </si>
  <si>
    <r>
      <rPr>
        <sz val="11"/>
        <rFont val="Calibri"/>
        <family val="1"/>
      </rPr>
      <t>Foto Dokumen</t>
    </r>
  </si>
  <si>
    <r>
      <rPr>
        <sz val="11"/>
        <rFont val="Calibri"/>
        <family val="1"/>
      </rPr>
      <t>Naskah Kuno</t>
    </r>
  </si>
  <si>
    <r>
      <rPr>
        <sz val="11"/>
        <rFont val="Calibri"/>
        <family val="1"/>
      </rPr>
      <t>Koleksi Mata Uang/ Numismatik</t>
    </r>
  </si>
  <si>
    <r>
      <rPr>
        <sz val="11"/>
        <rFont val="Calibri"/>
        <family val="1"/>
      </rPr>
      <t>Perhiasan</t>
    </r>
  </si>
  <si>
    <r>
      <rPr>
        <sz val="11"/>
        <rFont val="Calibri"/>
        <family val="1"/>
      </rPr>
      <t>Barang Keramik/ Gerabah</t>
    </r>
  </si>
  <si>
    <r>
      <rPr>
        <sz val="11"/>
        <rFont val="Calibri"/>
        <family val="1"/>
      </rPr>
      <t>Arca/ Patung</t>
    </r>
  </si>
  <si>
    <r>
      <rPr>
        <sz val="11"/>
        <rFont val="Calibri"/>
        <family val="1"/>
      </rPr>
      <t>Benda Kuno/ Unik</t>
    </r>
  </si>
  <si>
    <r>
      <rPr>
        <sz val="11"/>
        <rFont val="Calibri"/>
        <family val="1"/>
      </rPr>
      <t>Fosil</t>
    </r>
  </si>
  <si>
    <r>
      <rPr>
        <sz val="11"/>
        <rFont val="Calibri"/>
        <family val="1"/>
      </rPr>
      <t>Mumy</t>
    </r>
  </si>
  <si>
    <r>
      <rPr>
        <sz val="11"/>
        <rFont val="Calibri"/>
        <family val="1"/>
      </rPr>
      <t>Benda-Benda Purbakala</t>
    </r>
  </si>
  <si>
    <r>
      <rPr>
        <sz val="11"/>
        <rFont val="Calibri"/>
        <family val="1"/>
      </rPr>
      <t>Dokumentasi Bersejarah</t>
    </r>
  </si>
  <si>
    <r>
      <rPr>
        <sz val="11"/>
        <rFont val="Calibri"/>
        <family val="1"/>
      </rPr>
      <t>Barang Koleksi Rumah Tangga</t>
    </r>
  </si>
  <si>
    <r>
      <rPr>
        <sz val="11"/>
        <rFont val="Calibri"/>
        <family val="1"/>
      </rPr>
      <t>Lukisan Bersejarah</t>
    </r>
  </si>
  <si>
    <r>
      <rPr>
        <sz val="11"/>
        <rFont val="Calibri"/>
        <family val="1"/>
      </rPr>
      <t>Maket, Miniatur, Replika, Foto Dokumen Dan Benda Bersejarah Lainnya</t>
    </r>
  </si>
  <si>
    <r>
      <rPr>
        <sz val="11"/>
        <rFont val="Calibri"/>
        <family val="1"/>
      </rPr>
      <t>Barang Kerajinan</t>
    </r>
  </si>
  <si>
    <r>
      <rPr>
        <sz val="11"/>
        <rFont val="Calibri"/>
        <family val="1"/>
      </rPr>
      <t>Keramik (Guji)</t>
    </r>
  </si>
  <si>
    <r>
      <rPr>
        <sz val="11"/>
        <rFont val="Calibri"/>
        <family val="1"/>
      </rPr>
      <t>Logam (Gong, Mandau)</t>
    </r>
  </si>
  <si>
    <r>
      <rPr>
        <sz val="11"/>
        <rFont val="Calibri"/>
        <family val="1"/>
      </rPr>
      <t>Kayu (Sampit, Telabang)</t>
    </r>
  </si>
  <si>
    <r>
      <rPr>
        <sz val="11"/>
        <rFont val="Calibri"/>
        <family val="1"/>
      </rPr>
      <t>Anyaman (Tikar, Rotan)</t>
    </r>
  </si>
  <si>
    <r>
      <rPr>
        <sz val="11"/>
        <rFont val="Calibri"/>
        <family val="1"/>
      </rPr>
      <t>Tenunan Sutra</t>
    </r>
  </si>
  <si>
    <r>
      <rPr>
        <sz val="11"/>
        <rFont val="Calibri"/>
        <family val="1"/>
      </rPr>
      <t>Anyaman Purun</t>
    </r>
  </si>
  <si>
    <r>
      <rPr>
        <sz val="11"/>
        <rFont val="Calibri"/>
        <family val="1"/>
      </rPr>
      <t>Anyaman Bambu</t>
    </r>
  </si>
  <si>
    <r>
      <rPr>
        <sz val="11"/>
        <rFont val="Calibri"/>
        <family val="1"/>
      </rPr>
      <t>Barang Kerajinan Lainnya</t>
    </r>
  </si>
  <si>
    <r>
      <rPr>
        <sz val="11"/>
        <rFont val="Calibri"/>
        <family val="1"/>
      </rPr>
      <t>Alat Bercorak Kebudayaan Lainnya</t>
    </r>
  </si>
  <si>
    <r>
      <rPr>
        <sz val="11"/>
        <rFont val="Calibri"/>
        <family val="1"/>
      </rPr>
      <t>Tanda Penghargaan</t>
    </r>
  </si>
  <si>
    <r>
      <rPr>
        <sz val="11"/>
        <rFont val="Calibri"/>
        <family val="1"/>
      </rPr>
      <t>Tanda Penghargaan Bidang Olah Raga</t>
    </r>
  </si>
  <si>
    <r>
      <rPr>
        <sz val="11"/>
        <rFont val="Calibri"/>
        <family val="1"/>
      </rPr>
      <t>Piala</t>
    </r>
  </si>
  <si>
    <r>
      <rPr>
        <sz val="11"/>
        <rFont val="Calibri"/>
        <family val="1"/>
      </rPr>
      <t>Medali</t>
    </r>
  </si>
  <si>
    <r>
      <rPr>
        <sz val="11"/>
        <rFont val="Calibri"/>
        <family val="1"/>
      </rPr>
      <t>Piagam</t>
    </r>
  </si>
  <si>
    <r>
      <rPr>
        <sz val="11"/>
        <rFont val="Calibri"/>
        <family val="1"/>
      </rPr>
      <t>Tanda Penghargaan Bidang Olah Raga Lainnya</t>
    </r>
  </si>
  <si>
    <r>
      <rPr>
        <sz val="11"/>
        <rFont val="Calibri"/>
        <family val="1"/>
      </rPr>
      <t>Tanda Penghargaan Bidang Lainnya</t>
    </r>
  </si>
  <si>
    <r>
      <rPr>
        <sz val="11"/>
        <rFont val="Calibri"/>
        <family val="1"/>
      </rPr>
      <t>Hewan</t>
    </r>
  </si>
  <si>
    <r>
      <rPr>
        <sz val="11"/>
        <rFont val="Calibri"/>
        <family val="1"/>
      </rPr>
      <t>Hewan Piaraan</t>
    </r>
  </si>
  <si>
    <r>
      <rPr>
        <sz val="11"/>
        <rFont val="Calibri"/>
        <family val="1"/>
      </rPr>
      <t>Hewan Pengaman</t>
    </r>
  </si>
  <si>
    <r>
      <rPr>
        <sz val="11"/>
        <rFont val="Calibri"/>
        <family val="1"/>
      </rPr>
      <t>Anjing Pelacak</t>
    </r>
  </si>
  <si>
    <r>
      <rPr>
        <sz val="11"/>
        <rFont val="Calibri"/>
        <family val="1"/>
      </rPr>
      <t>Anjing Penjaga</t>
    </r>
  </si>
  <si>
    <r>
      <rPr>
        <sz val="11"/>
        <rFont val="Calibri"/>
        <family val="1"/>
      </rPr>
      <t>Hewan Pengaman Lainnya</t>
    </r>
  </si>
  <si>
    <r>
      <rPr>
        <sz val="11"/>
        <rFont val="Calibri"/>
        <family val="1"/>
      </rPr>
      <t>Hewan Pengangkut</t>
    </r>
  </si>
  <si>
    <r>
      <rPr>
        <sz val="11"/>
        <rFont val="Calibri"/>
        <family val="1"/>
      </rPr>
      <t>Kuda (Hewan Pengangkut)</t>
    </r>
  </si>
  <si>
    <r>
      <rPr>
        <sz val="11"/>
        <rFont val="Calibri"/>
        <family val="1"/>
      </rPr>
      <t>Hewan Pengangkut Lainnya</t>
    </r>
  </si>
  <si>
    <r>
      <rPr>
        <sz val="11"/>
        <rFont val="Calibri"/>
        <family val="1"/>
      </rPr>
      <t>Hewan Kebun Binatang</t>
    </r>
  </si>
  <si>
    <r>
      <rPr>
        <sz val="11"/>
        <rFont val="Calibri"/>
        <family val="1"/>
      </rPr>
      <t>Gajah</t>
    </r>
  </si>
  <si>
    <r>
      <rPr>
        <sz val="11"/>
        <rFont val="Calibri"/>
        <family val="1"/>
      </rPr>
      <t>Badak</t>
    </r>
  </si>
  <si>
    <r>
      <rPr>
        <sz val="11"/>
        <rFont val="Calibri"/>
        <family val="1"/>
      </rPr>
      <t>Jerapah</t>
    </r>
  </si>
  <si>
    <r>
      <rPr>
        <sz val="11"/>
        <rFont val="Calibri"/>
        <family val="1"/>
      </rPr>
      <t>Banteng</t>
    </r>
  </si>
  <si>
    <r>
      <rPr>
        <sz val="11"/>
        <rFont val="Calibri"/>
        <family val="1"/>
      </rPr>
      <t>Zebra</t>
    </r>
  </si>
  <si>
    <r>
      <rPr>
        <sz val="11"/>
        <rFont val="Calibri"/>
        <family val="1"/>
      </rPr>
      <t>Singa Harimau</t>
    </r>
  </si>
  <si>
    <r>
      <rPr>
        <sz val="11"/>
        <rFont val="Calibri"/>
        <family val="1"/>
      </rPr>
      <t>Anoa</t>
    </r>
  </si>
  <si>
    <r>
      <rPr>
        <sz val="11"/>
        <rFont val="Calibri"/>
        <family val="1"/>
      </rPr>
      <t>Babirusa</t>
    </r>
  </si>
  <si>
    <r>
      <rPr>
        <sz val="11"/>
        <rFont val="Calibri"/>
        <family val="1"/>
      </rPr>
      <t>Rusa</t>
    </r>
  </si>
  <si>
    <r>
      <rPr>
        <sz val="11"/>
        <rFont val="Calibri"/>
        <family val="1"/>
      </rPr>
      <t>Tapir</t>
    </r>
  </si>
  <si>
    <r>
      <rPr>
        <sz val="11"/>
        <rFont val="Calibri"/>
        <family val="1"/>
      </rPr>
      <t>Kancil</t>
    </r>
  </si>
  <si>
    <r>
      <rPr>
        <sz val="11"/>
        <rFont val="Calibri"/>
        <family val="1"/>
      </rPr>
      <t>Beruang</t>
    </r>
  </si>
  <si>
    <r>
      <rPr>
        <sz val="11"/>
        <rFont val="Calibri"/>
        <family val="1"/>
      </rPr>
      <t>Onta</t>
    </r>
  </si>
  <si>
    <r>
      <rPr>
        <sz val="11"/>
        <rFont val="Calibri"/>
        <family val="1"/>
      </rPr>
      <t>Bisao</t>
    </r>
  </si>
  <si>
    <r>
      <rPr>
        <sz val="11"/>
        <rFont val="Calibri"/>
        <family val="1"/>
      </rPr>
      <t>Keledai</t>
    </r>
  </si>
  <si>
    <r>
      <rPr>
        <sz val="11"/>
        <rFont val="Calibri"/>
        <family val="1"/>
      </rPr>
      <t>Linsang</t>
    </r>
  </si>
  <si>
    <r>
      <rPr>
        <sz val="11"/>
        <rFont val="Calibri"/>
        <family val="1"/>
      </rPr>
      <t>Landak</t>
    </r>
  </si>
  <si>
    <r>
      <rPr>
        <sz val="11"/>
        <rFont val="Calibri"/>
        <family val="1"/>
      </rPr>
      <t>Bangsa Monyet</t>
    </r>
  </si>
  <si>
    <r>
      <rPr>
        <sz val="11"/>
        <rFont val="Calibri"/>
        <family val="1"/>
      </rPr>
      <t>Bangsa Binatang Melata</t>
    </r>
  </si>
  <si>
    <r>
      <rPr>
        <sz val="11"/>
        <rFont val="Calibri"/>
        <family val="1"/>
      </rPr>
      <t>Bangsa Binatang Unggas</t>
    </r>
  </si>
  <si>
    <r>
      <rPr>
        <sz val="11"/>
        <rFont val="Calibri"/>
        <family val="1"/>
      </rPr>
      <t>Hewan Kebun Binatang Lainnya</t>
    </r>
  </si>
  <si>
    <r>
      <rPr>
        <sz val="11"/>
        <rFont val="Calibri"/>
        <family val="1"/>
      </rPr>
      <t>Hewan Piaraan Lainnya</t>
    </r>
  </si>
  <si>
    <r>
      <rPr>
        <sz val="11"/>
        <rFont val="Calibri"/>
        <family val="1"/>
      </rPr>
      <t>Ternak</t>
    </r>
  </si>
  <si>
    <r>
      <rPr>
        <sz val="11"/>
        <rFont val="Calibri"/>
        <family val="1"/>
      </rPr>
      <t>Ternak Potong</t>
    </r>
  </si>
  <si>
    <r>
      <rPr>
        <sz val="11"/>
        <rFont val="Calibri"/>
        <family val="1"/>
      </rPr>
      <t>Babi</t>
    </r>
  </si>
  <si>
    <r>
      <rPr>
        <sz val="11"/>
        <rFont val="Calibri"/>
        <family val="1"/>
      </rPr>
      <t>Domba</t>
    </r>
  </si>
  <si>
    <r>
      <rPr>
        <sz val="11"/>
        <rFont val="Calibri"/>
        <family val="1"/>
      </rPr>
      <t>Kambing</t>
    </r>
  </si>
  <si>
    <r>
      <rPr>
        <sz val="11"/>
        <rFont val="Calibri"/>
        <family val="1"/>
      </rPr>
      <t>Kerbau</t>
    </r>
  </si>
  <si>
    <r>
      <rPr>
        <sz val="11"/>
        <rFont val="Calibri"/>
        <family val="1"/>
      </rPr>
      <t>Sapi Potong</t>
    </r>
  </si>
  <si>
    <r>
      <rPr>
        <sz val="11"/>
        <rFont val="Calibri"/>
        <family val="1"/>
      </rPr>
      <t>Ternak Potong Lainnya</t>
    </r>
  </si>
  <si>
    <r>
      <rPr>
        <sz val="11"/>
        <rFont val="Calibri"/>
        <family val="1"/>
      </rPr>
      <t>Ternak Perah</t>
    </r>
  </si>
  <si>
    <r>
      <rPr>
        <sz val="11"/>
        <rFont val="Calibri"/>
        <family val="1"/>
      </rPr>
      <t>Sapi Perah</t>
    </r>
  </si>
  <si>
    <r>
      <rPr>
        <sz val="11"/>
        <rFont val="Calibri"/>
        <family val="1"/>
      </rPr>
      <t>Domba Perah</t>
    </r>
  </si>
  <si>
    <r>
      <rPr>
        <sz val="11"/>
        <rFont val="Calibri"/>
        <family val="1"/>
      </rPr>
      <t>Kambing Perah</t>
    </r>
  </si>
  <si>
    <r>
      <rPr>
        <sz val="11"/>
        <rFont val="Calibri"/>
        <family val="1"/>
      </rPr>
      <t>Ternak Perah Lainnya</t>
    </r>
  </si>
  <si>
    <r>
      <rPr>
        <sz val="11"/>
        <rFont val="Calibri"/>
        <family val="1"/>
      </rPr>
      <t>Ternak Unggas</t>
    </r>
  </si>
  <si>
    <r>
      <rPr>
        <sz val="11"/>
        <rFont val="Calibri"/>
        <family val="1"/>
      </rPr>
      <t>Ayam</t>
    </r>
  </si>
  <si>
    <r>
      <rPr>
        <sz val="11"/>
        <rFont val="Calibri"/>
        <family val="1"/>
      </rPr>
      <t>Burung</t>
    </r>
  </si>
  <si>
    <r>
      <rPr>
        <sz val="11"/>
        <rFont val="Calibri"/>
        <family val="1"/>
      </rPr>
      <t>Itik</t>
    </r>
  </si>
  <si>
    <r>
      <rPr>
        <sz val="11"/>
        <rFont val="Calibri"/>
        <family val="1"/>
      </rPr>
      <t>Ternak Unggas Lainnya</t>
    </r>
  </si>
  <si>
    <r>
      <rPr>
        <sz val="11"/>
        <rFont val="Calibri"/>
        <family val="1"/>
      </rPr>
      <t>Ternak Lainnya</t>
    </r>
  </si>
  <si>
    <r>
      <rPr>
        <sz val="11"/>
        <rFont val="Calibri"/>
        <family val="1"/>
      </rPr>
      <t>Hewan Lainnya</t>
    </r>
  </si>
  <si>
    <r>
      <rPr>
        <sz val="11"/>
        <rFont val="Calibri"/>
        <family val="1"/>
      </rPr>
      <t>Biota Perairan</t>
    </r>
  </si>
  <si>
    <r>
      <rPr>
        <sz val="11"/>
        <rFont val="Calibri"/>
        <family val="1"/>
      </rPr>
      <t>Ikan Bersirip (Pisces/Ikan Bersirip)</t>
    </r>
  </si>
  <si>
    <r>
      <rPr>
        <sz val="11"/>
        <rFont val="Calibri"/>
        <family val="1"/>
      </rPr>
      <t>Ikan Budidaya</t>
    </r>
  </si>
  <si>
    <r>
      <rPr>
        <sz val="11"/>
        <rFont val="Calibri"/>
        <family val="1"/>
      </rPr>
      <t>Ikan Air Tawar Budidaya</t>
    </r>
  </si>
  <si>
    <r>
      <rPr>
        <sz val="11"/>
        <rFont val="Calibri"/>
        <family val="1"/>
      </rPr>
      <t>Ikan Air Laut Budidaya</t>
    </r>
  </si>
  <si>
    <r>
      <rPr>
        <sz val="11"/>
        <rFont val="Calibri"/>
        <family val="1"/>
      </rPr>
      <t>Ikan Air Payau Budidaya</t>
    </r>
  </si>
  <si>
    <r>
      <rPr>
        <sz val="11"/>
        <rFont val="Calibri"/>
        <family val="1"/>
      </rPr>
      <t>Ikan Hias Air Tawar Budidaya</t>
    </r>
  </si>
  <si>
    <r>
      <rPr>
        <sz val="11"/>
        <rFont val="Calibri"/>
        <family val="1"/>
      </rPr>
      <t>Ikan Hias Air Payau/Laut Budidaya</t>
    </r>
  </si>
  <si>
    <r>
      <rPr>
        <sz val="11"/>
        <rFont val="Calibri"/>
        <family val="1"/>
      </rPr>
      <t>Ikan Budidaya Lainnya</t>
    </r>
  </si>
  <si>
    <r>
      <rPr>
        <sz val="11"/>
        <rFont val="Calibri"/>
        <family val="1"/>
      </rPr>
      <t>Crustea (Udang, Rajungan, Kepiting, Dan Sebangsanya)</t>
    </r>
  </si>
  <si>
    <r>
      <rPr>
        <sz val="11"/>
        <rFont val="Calibri"/>
        <family val="1"/>
      </rPr>
      <t>Crustea Budidaya (Udang, Rajungan, Kepiting, Dan Sebangsanya)</t>
    </r>
  </si>
  <si>
    <r>
      <rPr>
        <sz val="11"/>
        <rFont val="Calibri"/>
        <family val="1"/>
      </rPr>
      <t>Udang</t>
    </r>
  </si>
  <si>
    <r>
      <rPr>
        <sz val="11"/>
        <rFont val="Calibri"/>
        <family val="1"/>
      </rPr>
      <t>Rajungan</t>
    </r>
  </si>
  <si>
    <r>
      <rPr>
        <sz val="11"/>
        <rFont val="Calibri"/>
        <family val="1"/>
      </rPr>
      <t>Kepiting</t>
    </r>
  </si>
  <si>
    <r>
      <rPr>
        <sz val="11"/>
        <rFont val="Calibri"/>
        <family val="1"/>
      </rPr>
      <t>Crustea Budidaya (Udang, Rajungan, Kepiting, Dan Sebangsanya) Lainnya</t>
    </r>
  </si>
  <si>
    <r>
      <rPr>
        <sz val="11"/>
        <rFont val="Calibri"/>
        <family val="1"/>
      </rPr>
      <t>Mollusca (Kerang, Tiram, Cumi- Cumi, Gurita, Siput, Dan Sebangsanya)</t>
    </r>
  </si>
  <si>
    <r>
      <rPr>
        <sz val="11"/>
        <rFont val="Calibri"/>
        <family val="1"/>
      </rPr>
      <t>Mollusca Budidaya (Kerang, Tiram, Cumi-Cumi, Gurita, Siput, Dan Sebangsanya)</t>
    </r>
  </si>
  <si>
    <r>
      <rPr>
        <sz val="11"/>
        <rFont val="Calibri"/>
        <family val="1"/>
      </rPr>
      <t>Kerang</t>
    </r>
  </si>
  <si>
    <r>
      <rPr>
        <sz val="11"/>
        <rFont val="Calibri"/>
        <family val="1"/>
      </rPr>
      <t>Tiram</t>
    </r>
  </si>
  <si>
    <r>
      <rPr>
        <sz val="11"/>
        <rFont val="Calibri"/>
        <family val="1"/>
      </rPr>
      <t>Cumi-Cumi</t>
    </r>
  </si>
  <si>
    <r>
      <rPr>
        <sz val="11"/>
        <rFont val="Calibri"/>
        <family val="1"/>
      </rPr>
      <t>Gurita</t>
    </r>
  </si>
  <si>
    <r>
      <rPr>
        <sz val="11"/>
        <rFont val="Calibri"/>
        <family val="1"/>
      </rPr>
      <t>Siput</t>
    </r>
  </si>
  <si>
    <r>
      <rPr>
        <sz val="11"/>
        <rFont val="Calibri"/>
        <family val="1"/>
      </rPr>
      <t>Mollusca Budidaya (Kerang, Tiram, Cumi-Cumi, Gurita, Siput, Dan Sebangsanya) Lainnya</t>
    </r>
  </si>
  <si>
    <r>
      <rPr>
        <sz val="11"/>
        <rFont val="Calibri"/>
        <family val="1"/>
      </rPr>
      <t>Coelenterata (Ubur-Ubur Dan Sebangsanya)</t>
    </r>
  </si>
  <si>
    <r>
      <rPr>
        <sz val="11"/>
        <rFont val="Calibri"/>
        <family val="1"/>
      </rPr>
      <t>Coelenterata Budidaya (Ubur- Ubur Dan Sebangsanya)</t>
    </r>
  </si>
  <si>
    <r>
      <rPr>
        <sz val="11"/>
        <rFont val="Calibri"/>
        <family val="1"/>
      </rPr>
      <t>Ubur-Ubur Budidaya</t>
    </r>
  </si>
  <si>
    <r>
      <rPr>
        <sz val="11"/>
        <rFont val="Calibri"/>
        <family val="1"/>
      </rPr>
      <t xml:space="preserve">Coelenterata Budidaya (Ubur- Ubur Dan Sebangsanya)
</t>
    </r>
    <r>
      <rPr>
        <sz val="11"/>
        <rFont val="Calibri"/>
        <family val="1"/>
      </rPr>
      <t>Lainnya</t>
    </r>
  </si>
  <si>
    <r>
      <rPr>
        <sz val="11"/>
        <rFont val="Calibri"/>
        <family val="1"/>
      </rPr>
      <t>Echinodermata (Tripang, Bulu Babi, Dan Sebangsanya)</t>
    </r>
  </si>
  <si>
    <r>
      <rPr>
        <sz val="11"/>
        <rFont val="Calibri"/>
        <family val="1"/>
      </rPr>
      <t>Echinodermata Budidaya (Tripang, Bulu Babi, Dan Sebangsanya)</t>
    </r>
  </si>
  <si>
    <r>
      <rPr>
        <sz val="11"/>
        <rFont val="Calibri"/>
        <family val="1"/>
      </rPr>
      <t>Teripang</t>
    </r>
  </si>
  <si>
    <r>
      <rPr>
        <sz val="11"/>
        <rFont val="Calibri"/>
        <family val="1"/>
      </rPr>
      <t>Bulu Babi</t>
    </r>
  </si>
  <si>
    <r>
      <rPr>
        <sz val="11"/>
        <rFont val="Calibri"/>
        <family val="1"/>
      </rPr>
      <t>Echinodermata Budidaya (Tripang, Bulu Babi, Dan Sebangsanya) Lainnya</t>
    </r>
  </si>
  <si>
    <r>
      <rPr>
        <sz val="11"/>
        <rFont val="Calibri"/>
        <family val="1"/>
      </rPr>
      <t>Amphibia (Kodok Dan Sebangsanya)</t>
    </r>
  </si>
  <si>
    <r>
      <rPr>
        <sz val="11"/>
        <rFont val="Calibri"/>
        <family val="1"/>
      </rPr>
      <t>Amphibia Budidaya (Kodok Dan Sebangsanya)</t>
    </r>
  </si>
  <si>
    <r>
      <rPr>
        <sz val="11"/>
        <rFont val="Calibri"/>
        <family val="1"/>
      </rPr>
      <t>Kodok</t>
    </r>
  </si>
  <si>
    <r>
      <rPr>
        <sz val="11"/>
        <rFont val="Calibri"/>
        <family val="1"/>
      </rPr>
      <t>Sebangsa Kodok</t>
    </r>
  </si>
  <si>
    <r>
      <rPr>
        <sz val="11"/>
        <rFont val="Calibri"/>
        <family val="1"/>
      </rPr>
      <t>Amphibia Budidaya (Kodok Dan Sebangsanya) Lainnya</t>
    </r>
  </si>
  <si>
    <r>
      <rPr>
        <sz val="11"/>
        <rFont val="Calibri"/>
        <family val="1"/>
      </rPr>
      <t>Reptilia (Buaya, Penyu, Kura-Kura, Biawak, Ular Air, Dan Sebangsanya</t>
    </r>
  </si>
  <si>
    <r>
      <rPr>
        <sz val="11"/>
        <rFont val="Calibri"/>
        <family val="1"/>
      </rPr>
      <t>Reptilia Budidaya (Buaya, Penyu, Kura-Kura, Biawak, Ular Air, Dan Sebangsanya)</t>
    </r>
  </si>
  <si>
    <r>
      <rPr>
        <sz val="11"/>
        <rFont val="Calibri"/>
        <family val="1"/>
      </rPr>
      <t>Penyu</t>
    </r>
  </si>
  <si>
    <r>
      <rPr>
        <sz val="11"/>
        <rFont val="Calibri"/>
        <family val="1"/>
      </rPr>
      <t>Kura-Kura</t>
    </r>
  </si>
  <si>
    <r>
      <rPr>
        <sz val="11"/>
        <rFont val="Calibri"/>
        <family val="1"/>
      </rPr>
      <t>Biawak</t>
    </r>
  </si>
  <si>
    <r>
      <rPr>
        <sz val="11"/>
        <rFont val="Calibri"/>
        <family val="1"/>
      </rPr>
      <t>Ular Air</t>
    </r>
  </si>
  <si>
    <r>
      <rPr>
        <sz val="11"/>
        <rFont val="Calibri"/>
        <family val="1"/>
      </rPr>
      <t>Reptilia Budidaya (Buaya, Penyu, Kura-Kura, Biawak, Ular Air, Dan Sebangsanya) Lainnya</t>
    </r>
  </si>
  <si>
    <r>
      <rPr>
        <sz val="11"/>
        <rFont val="Calibri"/>
        <family val="1"/>
      </rPr>
      <t>Mammalia (Paus, Lumba-Lumba, Pesut, Duyung, Dan Sebangsanya)</t>
    </r>
  </si>
  <si>
    <r>
      <rPr>
        <sz val="11"/>
        <rFont val="Calibri"/>
        <family val="1"/>
      </rPr>
      <t>Mammalia Budidaya (Paus, Lumba- Lumba, Pesut, Duyung, Dan Sebangsanya)</t>
    </r>
  </si>
  <si>
    <r>
      <rPr>
        <sz val="11"/>
        <rFont val="Calibri"/>
        <family val="1"/>
      </rPr>
      <t>Paus</t>
    </r>
  </si>
  <si>
    <r>
      <rPr>
        <sz val="11"/>
        <rFont val="Calibri"/>
        <family val="1"/>
      </rPr>
      <t>Lumba-Lumba</t>
    </r>
  </si>
  <si>
    <r>
      <rPr>
        <sz val="11"/>
        <rFont val="Calibri"/>
        <family val="1"/>
      </rPr>
      <t>Pesut</t>
    </r>
  </si>
  <si>
    <r>
      <rPr>
        <sz val="11"/>
        <rFont val="Calibri"/>
        <family val="1"/>
      </rPr>
      <t>Duyung</t>
    </r>
  </si>
  <si>
    <r>
      <rPr>
        <sz val="11"/>
        <rFont val="Calibri"/>
        <family val="1"/>
      </rPr>
      <t>Mammalia Budidaya (Paus, Lumba- Lumba, Pesut, Duyung, Dan Sebangsanya) Lainnya</t>
    </r>
  </si>
  <si>
    <r>
      <rPr>
        <sz val="11"/>
        <rFont val="Calibri"/>
        <family val="1"/>
      </rPr>
      <t>Algae (Rumput Laut Dan Tumbuh- Tumbuhan Lain Yang Hidup Di Dalam Air)</t>
    </r>
  </si>
  <si>
    <r>
      <rPr>
        <sz val="11"/>
        <rFont val="Calibri"/>
        <family val="1"/>
      </rPr>
      <t>Algae Budidaya (Rumput Laut Dan Tumbuh-Tumbuhan Lain Yang Hidup Di Dalam Air)</t>
    </r>
  </si>
  <si>
    <r>
      <rPr>
        <sz val="11"/>
        <rFont val="Calibri"/>
        <family val="1"/>
      </rPr>
      <t>Rumput Laut</t>
    </r>
  </si>
  <si>
    <r>
      <rPr>
        <sz val="11"/>
        <rFont val="Calibri"/>
        <family val="1"/>
      </rPr>
      <t>Tumbuh-Tumbuhan Lain Yang Hidup Di Dalam Air</t>
    </r>
  </si>
  <si>
    <r>
      <rPr>
        <sz val="11"/>
        <rFont val="Calibri"/>
        <family val="1"/>
      </rPr>
      <t>Algae Budidaya (Rumput Laut Dan Tumbuh-Tumbuhan Lain Yang Hidup Di Dalam Air) Lainnya</t>
    </r>
  </si>
  <si>
    <r>
      <rPr>
        <sz val="11"/>
        <rFont val="Calibri"/>
        <family val="1"/>
      </rPr>
      <t>Biota Perairan Lainnya</t>
    </r>
  </si>
  <si>
    <r>
      <rPr>
        <sz val="11"/>
        <rFont val="Calibri"/>
        <family val="1"/>
      </rPr>
      <t>Budidaya Biota Perairan Lainnya</t>
    </r>
  </si>
  <si>
    <r>
      <rPr>
        <sz val="11"/>
        <rFont val="Calibri"/>
        <family val="1"/>
      </rPr>
      <t>Tanaman</t>
    </r>
  </si>
  <si>
    <r>
      <rPr>
        <sz val="11"/>
        <rFont val="Calibri"/>
        <family val="1"/>
      </rPr>
      <t>Tanaman Keras</t>
    </r>
  </si>
  <si>
    <r>
      <rPr>
        <sz val="11"/>
        <rFont val="Calibri"/>
        <family val="1"/>
      </rPr>
      <t>Tanaman Industri</t>
    </r>
  </si>
  <si>
    <r>
      <rPr>
        <sz val="11"/>
        <rFont val="Calibri"/>
        <family val="1"/>
      </rPr>
      <t>Tanaman Perkebunan</t>
    </r>
  </si>
  <si>
    <r>
      <rPr>
        <sz val="11"/>
        <rFont val="Calibri"/>
        <family val="1"/>
      </rPr>
      <t>Tanaman Hortikultura</t>
    </r>
  </si>
  <si>
    <r>
      <rPr>
        <sz val="11"/>
        <rFont val="Calibri"/>
        <family val="1"/>
      </rPr>
      <t>Tanaman Pangan</t>
    </r>
  </si>
  <si>
    <r>
      <rPr>
        <sz val="11"/>
        <rFont val="Calibri"/>
        <family val="1"/>
      </rPr>
      <t>Tanaman Hias</t>
    </r>
  </si>
  <si>
    <r>
      <rPr>
        <sz val="11"/>
        <rFont val="Calibri"/>
        <family val="1"/>
      </rPr>
      <t>Tanaman Obat</t>
    </r>
  </si>
  <si>
    <r>
      <rPr>
        <sz val="11"/>
        <rFont val="Calibri"/>
        <family val="1"/>
      </rPr>
      <t>Tanaman Plasma</t>
    </r>
  </si>
  <si>
    <r>
      <rPr>
        <sz val="11"/>
        <rFont val="Calibri"/>
        <family val="1"/>
      </rPr>
      <t>Tanaman Lainnya</t>
    </r>
  </si>
  <si>
    <r>
      <rPr>
        <sz val="11"/>
        <rFont val="Calibri"/>
        <family val="1"/>
      </rPr>
      <t>Barang Koleksi Non Budaya</t>
    </r>
  </si>
  <si>
    <r>
      <rPr>
        <sz val="11"/>
        <rFont val="Calibri"/>
        <family val="1"/>
      </rPr>
      <t>Hewan Koleksi</t>
    </r>
  </si>
  <si>
    <r>
      <rPr>
        <sz val="11"/>
        <rFont val="Calibri"/>
        <family val="1"/>
      </rPr>
      <t>Hewan Koleksi Hidup</t>
    </r>
  </si>
  <si>
    <r>
      <rPr>
        <sz val="11"/>
        <rFont val="Calibri"/>
        <family val="1"/>
      </rPr>
      <t>Hewan Koleksi Diawetkan Kering</t>
    </r>
  </si>
  <si>
    <r>
      <rPr>
        <sz val="11"/>
        <rFont val="Calibri"/>
        <family val="1"/>
      </rPr>
      <t>Hewan Koleksi Diawetkan Basah</t>
    </r>
  </si>
  <si>
    <r>
      <rPr>
        <sz val="11"/>
        <rFont val="Calibri"/>
        <family val="1"/>
      </rPr>
      <t>Hewan Koleksi Lainnya</t>
    </r>
  </si>
  <si>
    <r>
      <rPr>
        <sz val="11"/>
        <rFont val="Calibri"/>
        <family val="1"/>
      </rPr>
      <t>Biota Perairan Koleksi</t>
    </r>
  </si>
  <si>
    <r>
      <rPr>
        <sz val="11"/>
        <rFont val="Calibri"/>
        <family val="1"/>
      </rPr>
      <t>Biota Perairan Koleksi Hidup</t>
    </r>
  </si>
  <si>
    <r>
      <rPr>
        <sz val="11"/>
        <rFont val="Calibri"/>
        <family val="1"/>
      </rPr>
      <t>Biota Perairan Koleksi Diawetkan Kering</t>
    </r>
  </si>
  <si>
    <r>
      <rPr>
        <sz val="11"/>
        <rFont val="Calibri"/>
        <family val="1"/>
      </rPr>
      <t>Biota Perairan Koleksi Diawetkan Basah</t>
    </r>
  </si>
  <si>
    <r>
      <rPr>
        <sz val="11"/>
        <rFont val="Calibri"/>
        <family val="1"/>
      </rPr>
      <t>Biota Perairan Koleksi Lainnya</t>
    </r>
  </si>
  <si>
    <r>
      <rPr>
        <sz val="11"/>
        <rFont val="Calibri"/>
        <family val="1"/>
      </rPr>
      <t>Tanaman Koleksi</t>
    </r>
  </si>
  <si>
    <r>
      <rPr>
        <sz val="11"/>
        <rFont val="Calibri"/>
        <family val="1"/>
      </rPr>
      <t>Tanaman Koleksi Hidup</t>
    </r>
  </si>
  <si>
    <r>
      <rPr>
        <sz val="11"/>
        <rFont val="Calibri"/>
        <family val="1"/>
      </rPr>
      <t>Tanaman Koleksi Diawetkan Kering</t>
    </r>
  </si>
  <si>
    <r>
      <rPr>
        <sz val="11"/>
        <rFont val="Calibri"/>
        <family val="1"/>
      </rPr>
      <t>Tanaman Koleksi Diawetkan Basah</t>
    </r>
  </si>
  <si>
    <r>
      <rPr>
        <sz val="11"/>
        <rFont val="Calibri"/>
        <family val="1"/>
      </rPr>
      <t>Preparat Awetan Tumbuhan</t>
    </r>
  </si>
  <si>
    <r>
      <rPr>
        <sz val="11"/>
        <rFont val="Calibri"/>
        <family val="1"/>
      </rPr>
      <t>Gambar Tumbuhan/Botani</t>
    </r>
  </si>
  <si>
    <r>
      <rPr>
        <sz val="11"/>
        <rFont val="Calibri"/>
        <family val="1"/>
      </rPr>
      <t>Artefakta Etnobotani</t>
    </r>
  </si>
  <si>
    <r>
      <rPr>
        <sz val="11"/>
        <rFont val="Calibri"/>
        <family val="1"/>
      </rPr>
      <t>Tanaman Koleksi Lainnya</t>
    </r>
  </si>
  <si>
    <r>
      <rPr>
        <sz val="11"/>
        <rFont val="Calibri"/>
        <family val="1"/>
      </rPr>
      <t>Mikroba Koleksi</t>
    </r>
  </si>
  <si>
    <r>
      <rPr>
        <sz val="11"/>
        <rFont val="Calibri"/>
        <family val="1"/>
      </rPr>
      <t>Bakteri</t>
    </r>
  </si>
  <si>
    <r>
      <rPr>
        <sz val="11"/>
        <rFont val="Calibri"/>
        <family val="1"/>
      </rPr>
      <t>Khamir</t>
    </r>
  </si>
  <si>
    <r>
      <rPr>
        <sz val="11"/>
        <rFont val="Calibri"/>
        <family val="1"/>
      </rPr>
      <t>Fungi</t>
    </r>
  </si>
  <si>
    <r>
      <rPr>
        <sz val="11"/>
        <rFont val="Calibri"/>
        <family val="1"/>
      </rPr>
      <t>Archea</t>
    </r>
  </si>
  <si>
    <r>
      <rPr>
        <sz val="11"/>
        <rFont val="Calibri"/>
        <family val="1"/>
      </rPr>
      <t>Aktinomycetes</t>
    </r>
  </si>
  <si>
    <r>
      <rPr>
        <sz val="11"/>
        <rFont val="Calibri"/>
        <family val="1"/>
      </rPr>
      <t>Bacteriophoge</t>
    </r>
  </si>
  <si>
    <r>
      <rPr>
        <sz val="11"/>
        <rFont val="Calibri"/>
        <family val="1"/>
      </rPr>
      <t>Alga</t>
    </r>
  </si>
  <si>
    <r>
      <rPr>
        <sz val="11"/>
        <rFont val="Calibri"/>
        <family val="1"/>
      </rPr>
      <t>Mikroba Koleksi Lainnya</t>
    </r>
  </si>
  <si>
    <r>
      <rPr>
        <sz val="11"/>
        <rFont val="Calibri"/>
        <family val="1"/>
      </rPr>
      <t>Batuan Koleksi</t>
    </r>
  </si>
  <si>
    <r>
      <rPr>
        <sz val="11"/>
        <rFont val="Calibri"/>
        <family val="1"/>
      </rPr>
      <t>Beku</t>
    </r>
  </si>
  <si>
    <r>
      <rPr>
        <sz val="11"/>
        <rFont val="Calibri"/>
        <family val="1"/>
      </rPr>
      <t>Sedirnen</t>
    </r>
  </si>
  <si>
    <r>
      <rPr>
        <sz val="11"/>
        <rFont val="Calibri"/>
        <family val="1"/>
      </rPr>
      <t>Metamor</t>
    </r>
  </si>
  <si>
    <r>
      <rPr>
        <sz val="11"/>
        <rFont val="Calibri"/>
        <family val="1"/>
      </rPr>
      <t>Mineral</t>
    </r>
  </si>
  <si>
    <r>
      <rPr>
        <sz val="11"/>
        <rFont val="Calibri"/>
        <family val="1"/>
      </rPr>
      <t>Batuan Koleksi Lainnya</t>
    </r>
  </si>
  <si>
    <r>
      <rPr>
        <sz val="11"/>
        <rFont val="Calibri"/>
        <family val="1"/>
      </rPr>
      <t>Fosil Lainnya</t>
    </r>
  </si>
  <si>
    <r>
      <rPr>
        <sz val="11"/>
        <rFont val="Calibri"/>
        <family val="1"/>
      </rPr>
      <t>Barang Koleksi Non Budaya Lainnya</t>
    </r>
  </si>
  <si>
    <r>
      <rPr>
        <b/>
        <sz val="11"/>
        <rFont val="Calibri"/>
        <family val="1"/>
      </rPr>
      <t>Lampiran 13</t>
    </r>
  </si>
  <si>
    <r>
      <rPr>
        <b/>
        <sz val="12"/>
        <rFont val="Calibri"/>
        <family val="1"/>
      </rPr>
      <t>Pengadaan Aset Tak Berwujud</t>
    </r>
  </si>
  <si>
    <r>
      <rPr>
        <sz val="11"/>
        <rFont val="Calibri"/>
        <family val="1"/>
      </rPr>
      <t>Aset Tidak Berwujud</t>
    </r>
  </si>
  <si>
    <r>
      <rPr>
        <sz val="11"/>
        <rFont val="Calibri"/>
        <family val="1"/>
      </rPr>
      <t>Goodwill</t>
    </r>
  </si>
  <si>
    <r>
      <rPr>
        <sz val="11"/>
        <rFont val="Calibri"/>
        <family val="1"/>
      </rPr>
      <t>Goodwill Lainnya</t>
    </r>
  </si>
  <si>
    <r>
      <rPr>
        <sz val="11"/>
        <rFont val="Calibri"/>
        <family val="1"/>
      </rPr>
      <t>Lisensi Dan Frenchise</t>
    </r>
  </si>
  <si>
    <r>
      <rPr>
        <sz val="11"/>
        <rFont val="Calibri"/>
        <family val="1"/>
      </rPr>
      <t>Lisensi Dan Frenchise Lainnya</t>
    </r>
  </si>
  <si>
    <r>
      <rPr>
        <sz val="11"/>
        <rFont val="Calibri"/>
        <family val="1"/>
      </rPr>
      <t>Hak Cipta</t>
    </r>
  </si>
  <si>
    <r>
      <rPr>
        <sz val="11"/>
        <rFont val="Calibri"/>
        <family val="1"/>
      </rPr>
      <t>Hak Cipta Lainnya</t>
    </r>
  </si>
  <si>
    <r>
      <rPr>
        <sz val="11"/>
        <rFont val="Calibri"/>
        <family val="1"/>
      </rPr>
      <t>Hak Paten</t>
    </r>
  </si>
  <si>
    <r>
      <rPr>
        <sz val="11"/>
        <rFont val="Calibri"/>
        <family val="1"/>
      </rPr>
      <t>Hak Paten Lainnya</t>
    </r>
  </si>
  <si>
    <r>
      <rPr>
        <sz val="11"/>
        <rFont val="Calibri"/>
        <family val="1"/>
      </rPr>
      <t>Software</t>
    </r>
  </si>
  <si>
    <r>
      <rPr>
        <sz val="11"/>
        <rFont val="Calibri"/>
        <family val="1"/>
      </rPr>
      <t>Software Lainnya</t>
    </r>
  </si>
  <si>
    <r>
      <rPr>
        <sz val="11"/>
        <rFont val="Calibri"/>
        <family val="1"/>
      </rPr>
      <t>Kajian</t>
    </r>
  </si>
  <si>
    <r>
      <rPr>
        <sz val="11"/>
        <rFont val="Calibri"/>
        <family val="1"/>
      </rPr>
      <t>Kajian Lainnya</t>
    </r>
  </si>
  <si>
    <r>
      <rPr>
        <sz val="11"/>
        <rFont val="Calibri"/>
        <family val="1"/>
      </rPr>
      <t xml:space="preserve">Aset Tidak Berwujud Yang Mempunyai Nilai Sejarah/
</t>
    </r>
    <r>
      <rPr>
        <sz val="11"/>
        <rFont val="Calibri"/>
        <family val="1"/>
      </rPr>
      <t>Budaya</t>
    </r>
  </si>
  <si>
    <r>
      <rPr>
        <sz val="11"/>
        <rFont val="Calibri"/>
        <family val="1"/>
      </rPr>
      <t>Film</t>
    </r>
  </si>
  <si>
    <r>
      <rPr>
        <sz val="11"/>
        <rFont val="Calibri"/>
        <family val="1"/>
      </rPr>
      <t>Karya Seni/Budaya</t>
    </r>
  </si>
  <si>
    <r>
      <rPr>
        <sz val="11"/>
        <rFont val="Calibri"/>
        <family val="1"/>
      </rPr>
      <t>Aset Tidak Berwujud Yang Mempunyai Nilai Sejarah/ Budaya Lainnya</t>
    </r>
  </si>
  <si>
    <r>
      <rPr>
        <sz val="11"/>
        <rFont val="Calibri"/>
        <family val="1"/>
      </rPr>
      <t>Aset Tidak Berwujud Dalam Pengerjaan</t>
    </r>
  </si>
  <si>
    <r>
      <rPr>
        <sz val="11"/>
        <rFont val="Calibri"/>
        <family val="1"/>
      </rPr>
      <t>Aset Tidak Berwujud Dalam Pengerjaan Lainnya</t>
    </r>
  </si>
  <si>
    <r>
      <rPr>
        <sz val="11"/>
        <rFont val="Calibri"/>
        <family val="1"/>
      </rPr>
      <t>Aset Tidak Berwujud Lainnya</t>
    </r>
  </si>
  <si>
    <t>PAGU</t>
  </si>
  <si>
    <t xml:space="preserve">Target </t>
  </si>
  <si>
    <t>Jumlah dokumen capaian kinerja Perangkat Daerah yang disusun</t>
  </si>
  <si>
    <t>Jumlah dokumen evaluasi kinerja daerah (SIMBANGDA, SPAN LAPOR, IKM) yang disusun</t>
  </si>
  <si>
    <t>Persentase Tertib Administrasi Barang Milik Daerah</t>
  </si>
  <si>
    <t>1.   Jumlah    dokumen    laporan penatausahaan  barang  milik daerah Perangkat Daerah</t>
  </si>
  <si>
    <t>2.   Jumlah    dokumen    Usulan RKBMD Pengadaan, Pemeliharaan, Pemindahtanganan,
Pemanfaatan dan Penghapusan              serta Perhitungan Standar Kebutuhan yang disusun</t>
  </si>
  <si>
    <r>
      <rPr>
        <sz val="10"/>
        <rFont val="Arial MT"/>
        <family val="2"/>
      </rPr>
      <t xml:space="preserve">Pembelian pakaian dinas beserta atribut kelengkapan bagi ASN yang bertujuan untuk meningkatkan ketertiban pegawai dalam berpakaian dinas sesuai aturan yang berlaku. Jenis pakaian dinas yang bisa diadakan adalah PDH warna khaki, PDH kemeja putih,celana/rok hitam dan PDH batik/tenun/lurik atau pakaian khas daerah) sebagaimana diamanatkan dalam Permendagri Nomor 11 Tahun 2020 tentang Pakaian Dinas ASN di Lingkungan Kemendagri  dan Pemerintah Daerah) dan Peraturan Gubernur Sumatera Barat Nomor 5 Tahun 2021 Tentang Tertib Kedinasan Di Lingkungan Pemerintah Provinsi Sumatera Barat.
Sub kegiatan ini juga dapat untuk mengakomodir pengadaan baju untuk Non ASN (kecuali </t>
    </r>
    <r>
      <rPr>
        <i/>
        <sz val="10"/>
        <rFont val="Arial"/>
        <family val="2"/>
      </rPr>
      <t xml:space="preserve">outsourching) </t>
    </r>
    <r>
      <rPr>
        <sz val="10"/>
        <rFont val="Arial MT"/>
        <family val="2"/>
      </rPr>
      <t>yang mendukung pelaksanaan tugas dan fungsi Perangkat Daerah.</t>
    </r>
  </si>
  <si>
    <t>Jumlah aparatur yang mengikuti pendidikan dan pelatihan, bimbingan teknis, sosialisasi dll (baik yang dilaksanakan oleh Perangkat Daerah maupun yang diikuti oleh aparatur Perangkat Daerah)</t>
  </si>
  <si>
    <t>Persentase Tertib Administrasi Kepegawaian Perangkat Daerah</t>
  </si>
  <si>
    <t>Persentase Tertib Administrasi Umum Perangkat Daerah</t>
  </si>
  <si>
    <t>Digunakan untuk pembelian Barang Milik Daerah sesuai dengan rincian sesuai dengan Permendagri Nomor 108 Tahun 2016 Tentang Penggolongan dan Kodefikasi Barang Milik Daerah (lihat lampiran 10)</t>
  </si>
  <si>
    <t>PROGRAM PENYELENGGARAAN PENGAWASAN</t>
  </si>
  <si>
    <t>Perbandingan jumlah rekomendasi pada LHP yang telah ditindaklanjuti pada tahun ke-N terhadap jumlah seluruh rekomendasi  pada LHP yang ada pada tahun N dan sisa rekomendasi LHP pada tahun-tahun sebelumnya.</t>
  </si>
  <si>
    <t>Persentase rekomendasi hasil pengawasan yang ditindaklanjuti</t>
  </si>
  <si>
    <t>Penyelenggaraan Pengawasan Internal</t>
  </si>
  <si>
    <t>Pengawasan Kinerja, Keuangan, Reviu Laporan Kinerja, Keuangan, Pengawasan Umum Dan Teknis Kab/Kota, Dan Monitoring Dan Evaluasi Tindak Lanjut Hasil Pemeriksaan APIP Proses Yang Sistematik Dalam Menetapkan Standar Kerja Atau Ukuran Kinerja Dan Pengambilan Tindakan Yang Dapat Mendukung Pencapaian Hasil Yang Diharapkan Sesuai Dengan Standar Kinerja Yang Telah Ditetapkan Tersebut Dalam Lingkungan Internal</t>
  </si>
  <si>
    <t>Persentase Penyelenggaraan Pengawasan Internal yang dilaksanakan</t>
  </si>
  <si>
    <t>Pengawasan Kinerja Pemerintah Daerah</t>
  </si>
  <si>
    <t>Rangkaian Kegiatan Pengawasan Kinerja Yang Dilakukan Berupa Audit, Reviu, Evaluasi serta Monev.</t>
  </si>
  <si>
    <t>Jumlah laporan pengawasan kinerja Pemerintah Daerah</t>
  </si>
  <si>
    <t>Pengawasan Keuangan Pemerintah Daerah</t>
  </si>
  <si>
    <t>Rangkaian Kegiatan Pengawasan Keuangan Pemeriksaan Pemerintah Daerah berupa Reviu, Evaluasi dan Monitoring</t>
  </si>
  <si>
    <t>Jumlah Hasil pengawasan keuangan Pemerintah Daerah</t>
  </si>
  <si>
    <t>Reviu Laporan Kinerja</t>
  </si>
  <si>
    <t>Kegiatan Penelaahan Terhadap Laporan Kinerja Perangkat Daerah Berupa LPPD Dan LKjIP Yang dilaksanakan untuk: 
- Memastikan Bahwa Laporan Kinerja Telah Menyajikan Informasi Kinerja Yang Andal,akurat Dan Berkualitas Dan Penelaahan Ulang Bukti Bukti Suatu Kegiatan. 
- Memastikan Bahwa Kegiatan Tersebut Telah Dilaksanakan Sesuai Dengan Ketentuan, Standar, Rencana, Atau Norma Yang Telah Ditetapkan.</t>
  </si>
  <si>
    <t>Jumlah Laporan Kinerja yang direviu</t>
  </si>
  <si>
    <t>Reviu Laporan Keuangan</t>
  </si>
  <si>
    <t>Kegiatan Penelahaan Atas Laporan Keuangan Untuk Memastikan Bahwa Laporan Keuangan Telah Menyajikan Informasi Kinerja Yang Andal, Akurat Dan Berkualitas.</t>
  </si>
  <si>
    <t>Jumlah Laporan Keuangan yang direviu</t>
  </si>
  <si>
    <t>Pengawasan Umum dan Teknis Kabupaten/Kota</t>
  </si>
  <si>
    <t>Kegiatan Pengawasan Yang Dilakukan Terhadap Beberapa Aspek Terpilih Terkait Dengan Pelaksanaan Tugas Pokok Organisasi Pemerintah Daerah Pada Kabupaten/kota</t>
  </si>
  <si>
    <t>Jumlah Hasil Pengawasan Umum dan Teknis Kabupaten/Kota</t>
  </si>
  <si>
    <t>Kerjasama Pengawasan Internal</t>
  </si>
  <si>
    <t>Jumlah Hasil pengawasan Internal</t>
  </si>
  <si>
    <t>Monitoring dan Evaluasi Tindak Lanjut Hasil Pemeriksaan BPK RI dan Tindak Lanjut Hasil Pemeriksaan APIP</t>
  </si>
  <si>
    <t>Jumlah laporan hasil monitoring dan evaluasi</t>
  </si>
  <si>
    <t>Kegiatan Kerjasama Dalam Rangka Pengawasan Dengan Melibatkan Stakeholder Internal (MCP KPK)</t>
  </si>
  <si>
    <t>Kegiatan Untuk Memonitor Dan Mengevaluasi Pelaksanaan Tindak Lanjut Atas Rekomendasi Yang Diberikan Oleh BPK RI, BPKP, Inspektorat, Irjen Kemendagri dan Irjen K/L lainnya. (Lap Inspektorat, Itjen, BPK)</t>
  </si>
  <si>
    <t>Laporan</t>
  </si>
  <si>
    <t>laporan</t>
  </si>
  <si>
    <t>Unit, Set dll</t>
  </si>
  <si>
    <t>Unit dll</t>
  </si>
  <si>
    <t>surat</t>
  </si>
  <si>
    <t>meter kubik</t>
  </si>
  <si>
    <t>KVA</t>
  </si>
  <si>
    <t>mbps</t>
  </si>
  <si>
    <t>rekening</t>
  </si>
  <si>
    <t>unit</t>
  </si>
  <si>
    <t>orang</t>
  </si>
  <si>
    <t>Unit</t>
  </si>
  <si>
    <t>KINERJA 41, BOS Cabdin 3, SMA/SMK 3 x 4 Kab/Kota = 12, REVIU 2 X 51= 102, DANA DESA 2, Reviu Rekonsiliasi 1 , Reviu RKPD 2, Evaluasi PP 2, TOTAL = 157</t>
  </si>
  <si>
    <t>Penyelenggaraan Pengawasan dengan Tujuan Tertentu</t>
  </si>
  <si>
    <t>Persentase Penyelenggaraan Pengawasan dengan Tujuan Tertentu yang ditangani</t>
  </si>
  <si>
    <t>PROGRAM PERUMUSAN KEBIJAKAN, PENDAMPINGAN, DAN ASISTENSI</t>
  </si>
  <si>
    <t>Persentase Perangkat Daerah yang memperoleh Hasil Evaluasi SPI memadai</t>
  </si>
  <si>
    <t>Perumusan Kebijakan Teknis di Bidang Pengawsan dan Fasilitasi Pengawasan</t>
  </si>
  <si>
    <t>Persentase Kebijakan Teknis yang ditetapkan</t>
  </si>
  <si>
    <t>Pendampingan dan Asistensi</t>
  </si>
  <si>
    <t>Persentase Pendampingan dan Asistensi yang dilaksanakan</t>
  </si>
  <si>
    <t>Pendampingan dan Asistensi Urusan Pemerintahan Daerah</t>
  </si>
  <si>
    <t xml:space="preserve">Jumlah Laporan Pendampingan Dan Asistensi Penyelenggaraan Pemerintahan Daerah </t>
  </si>
  <si>
    <t>Pendampingan, Asistensi, Verifikasi, dan Penilaian Reformasi Birokrasi</t>
  </si>
  <si>
    <t>Pendampingan, Asistensi, Verifikasi dan  Penilaian Reformasi Birokrasi untuk melakukan penilaian kemajuan pelaksanaan reformasi birokrasi yang dilakukan secara mandiri (self-assessment) oleh Pemda</t>
  </si>
  <si>
    <t xml:space="preserve">Jumlah Laporan Kegiatan Penilaian Reformasi Birokrasi </t>
  </si>
  <si>
    <t>Koordinasi, Monitoring dan Evaluasi serta Verifikasi Pencegahan dan Pemberantasan Korupsi</t>
  </si>
  <si>
    <t xml:space="preserve">Jumlah Laporan Kegiatan Pencegahan dan Pemberantasan Korupsi </t>
  </si>
  <si>
    <t>Pendampingan, Asistensi dan Verifikasi Penegakan Integritas</t>
  </si>
  <si>
    <t xml:space="preserve">Kegiatan Pendampingan, Asistensi Dan Verifikasi Penegakan Integritas Berupa; 1. Pembinaan Zona Integritas Menuju Wilayah Bebas Korupsi (WBK). 2. Pengelolaan LHKPN Dan LHKASN </t>
  </si>
  <si>
    <t xml:space="preserve">Jumlah Laporan Kegiatan Penegakan Integritas </t>
  </si>
  <si>
    <t>Perumusan Kebijakan Teknis di Bidang Pengawasan</t>
  </si>
  <si>
    <t>- Kegiatan Yang Mengakomodir Proses Perumusan Kebijakan Dari Tahap Rancangan Hingga Penetapan. 
- Kebijakan Teknis Antara Lain Regulasi Yang Mengatur Secara Detil Baik Prosedural Maupun Operasional.</t>
  </si>
  <si>
    <t>Jumlah Kebijakan Teknis yang ditetapkan</t>
  </si>
  <si>
    <t>Perumusan Kebijakan Teknis di Bidang Fasilitasi Pengawasan</t>
  </si>
  <si>
    <t>*) - Kegiatan Yang Mengakomodir Proses Perumusan Kebijakan Teknis Dibidang Fasilitasi Pegawasan Dari Tahap Rancangan Hingga Penetapan. - Kebijakan Teknis Antara Lain Berupa Regulasi Yang Mengatur Secara Detil Baik Prosedural Maupun Operasional.</t>
  </si>
  <si>
    <t>Jumlah Kebijakan teknis yang ditetapkan</t>
  </si>
  <si>
    <t>SK INSPEKTUR JUKLAK PEMERIKSAAN KASUS KHUSUS, SK INSPEKTUR JUKLAK REVIU LAPORAN KEUANGAN, REVISI PERGUB BENTURAN KEPENTINGAN, PERGUB TPTGR, SK GUBERNUR PENGUSULAN ZONA INTEGRITAS, SK GUBERNUR TIM PENILAI INTERNAL ZI WBBK WWBM, SK GUBERNUR TINDAK LANJUT,  SK GUBERNUR LHKPN, SOP</t>
  </si>
  <si>
    <t>PKPT</t>
  </si>
  <si>
    <t>SPIP, GRATIFIKASI,MCP KPK</t>
  </si>
  <si>
    <t>ZI DAN LHKPN &amp; LHKASN</t>
  </si>
  <si>
    <t xml:space="preserve">Laporan </t>
  </si>
  <si>
    <t>dokumen</t>
  </si>
  <si>
    <t>Penanganan Penyelesaian Kerugian Negara/Daerah</t>
  </si>
  <si>
    <t>Persentase Penanganan Penyelesaian Kerugian negara/daerah yang diproses/ditindaklanjuti</t>
  </si>
  <si>
    <t>Pengawasan Dengan Tujuan Tertentu</t>
  </si>
  <si>
    <t>Kegiatan Pemeriksaan Yang Dilakukan Dengan Tujuan Khusus, Di Luar Pemeriksaan Keuangan Dan Pemeriksaan Kinerja. Termasuk Dalam Pemeriksaan Ini Adalah Pemeriksaan Atas Hal-hal Lain Yang Bersifat Keuangan, Pemeriksaan Atas Sistem Pengendalian Intern, Dan Pemeriksaan Investigatif.</t>
  </si>
  <si>
    <t>Persentase pengawasan tujuan tertentu yang ditindaklanjuti</t>
  </si>
  <si>
    <t>%</t>
  </si>
  <si>
    <r>
      <t xml:space="preserve">- Kerugian Negara Merupakan Berkurangnya Keuangan Negara Berupa Uang Berharga, Barang Milik Negara Dari Jumlahnya Dan/atau Nilai Seharusnya 
- Penanganan Penyelesaian Kerugian Negara/ Daerah Adalah Kegiatan Untuk Menindaklanjuti Rekomendasi Hasil Pemeriksaan Atas Kerugian Negara/daerah. </t>
    </r>
    <r>
      <rPr>
        <i/>
        <sz val="10"/>
        <color theme="1"/>
        <rFont val="Arial MT"/>
      </rPr>
      <t>(Terlambatnya terbit LHP yang diakhir tahun)</t>
    </r>
  </si>
  <si>
    <t>Pendampingan dan Asistensi yang dilakukan dalam Urusan Pemerintahan Daerah, Reformasi Birokrasi, Pencegahan dan Pemberantasan Korupsi, dan Penegakan Integritas</t>
  </si>
  <si>
    <t xml:space="preserve">Kegiatan yang Mengakomodir Proses Perumusan Kebijakan Teknis dibidang Pegawasan dari Tahap Rancangan Hingga Penetapan, yang Mengatur Secara Detil Baik Prosedural maupun Operasional. </t>
  </si>
  <si>
    <t>Perbandingan OPD yang memperoleh hasil evaluasi SPI (Sistem Pengendalian Internal) yang memadai terhadap jumlah seluruh OPD.
Nilai SPI:1= tidak memadai, 2=kurang memadai, 3=cukup memadai, 4=memadai, 5=sangat memadai</t>
  </si>
  <si>
    <t>Pengawasan yang dilakukan dengan tujuan khusus di luar audit keuangan dan audit kinerja</t>
  </si>
  <si>
    <t>Pendampingan Dan Asistensi Penyelenggaraan Pemerintahan Daerah Berupa 1. Tingkat Kematangan SPIP, 2. Pengendalian Gratifikasi, 3. MCP KPK</t>
  </si>
  <si>
    <t>Kegiatan Koordinasi, Monitoring Dan Evaluasi Serta Verifikasi Pencegahan Dan Pemberantasan Korupsi untuk pelaksanaan Sapu Bersih Pungutan Liar</t>
  </si>
  <si>
    <t>Sapu Bersih Pungutan Liar</t>
  </si>
  <si>
    <t>Evaluasi PMPRB</t>
  </si>
  <si>
    <t>- REVIU 2 X 51 = 102, '- DAK 4 X 12 = 48, KAS OPNAME = 51 TOTAL = 201</t>
  </si>
  <si>
    <t>Pemeliharaan/Rehabilitasi Sarana dan Prasarana Pendukung Gedung Kantor atau Bangunan Lainnya</t>
  </si>
  <si>
    <t>Pemeliharaan/Rehabilitasi Sarana dan Prasarana Gedung Kantor atau Bangunan Lainnya</t>
  </si>
  <si>
    <t>Pemeliharaan/Rehabilitasi Gedung Kantor dan Bangunan Lainnya</t>
  </si>
  <si>
    <t>Penyediaan Jasa Pemeliharaan, Biaya Pemeliharaan dan Pajak Kendaraan Perorangan Dinas atau Kendaraan Dinas Jabatan</t>
  </si>
  <si>
    <t>Penyediaan Jasa Pelayanan Umum Kantor</t>
  </si>
  <si>
    <t>Penyediaan Jasa Peralatan dan Perlengkapan Kantor</t>
  </si>
  <si>
    <t>Penyediaan Jasa Komunikasi, Sumber Daya Air dan Listrik</t>
  </si>
  <si>
    <t>Penyediaan Jasa Surat Menyurat</t>
  </si>
  <si>
    <t>Pengadaan Sarana dan Prasarana Pendukung Gedung Kantor atau Bangunan Lainnya</t>
  </si>
  <si>
    <t>Pengadaan Sarana dan Prasarana Gedung Kantor atau Bangunan Lainnya</t>
  </si>
  <si>
    <t>Pengadaan Gedung Kantor atau Bangunan Lainnya</t>
  </si>
  <si>
    <t>Pengadaan Peralatan dan Mesin Lainnya</t>
  </si>
  <si>
    <t>Pengadaan Mebel</t>
  </si>
  <si>
    <t>Pengadaan Kendaraan Dinas Operasional atau Lapangan</t>
  </si>
  <si>
    <t>Penatausahaan Arsip Dinamis pada Perangkat Daerah</t>
  </si>
  <si>
    <t>Penyelenggaraan Rapat Koordinasi dan Konsultasi Perangkat Daerah</t>
  </si>
  <si>
    <t>Penyediaan Bahan Bacaan dan Peraturan Perundang- Undangan</t>
  </si>
  <si>
    <t>Penyediaan Barang Cetakan dan Penggandaan</t>
  </si>
  <si>
    <t>Penyediaan Bahan Logistik Kantor</t>
  </si>
  <si>
    <t>Penyediaan Peralatan Rumah Tangga</t>
  </si>
  <si>
    <t>Penyediaan Peralatan dan Perlengkapan Kantor</t>
  </si>
  <si>
    <t>Penyediaan Komponen Instalasi Listrik/Penerangan Bangunan Kantor</t>
  </si>
  <si>
    <t>Pendidikan dan Pelatihan Pegawai Berdasarkan Tugas dan Fungsi</t>
  </si>
  <si>
    <t>Pengadaan Pakaian Dinas Beserta Atribut Kelengkapannya</t>
  </si>
  <si>
    <t>Penyusunan Dokumen Perencanaan Perangkat Daerah</t>
  </si>
  <si>
    <t>Koordinasi dan Penyusunan Laporan Capaian Kinerja dan Ikhtisar Realisasi Kinerja Perangkat Daerah</t>
  </si>
  <si>
    <t>Evaluasi Kinerja Perangkat Daerah</t>
  </si>
  <si>
    <t>Penyediaan Gaji dan Tunjangan ASN</t>
  </si>
  <si>
    <t>Pelaksanaan Penatausahaan dan Pengujian/Verifikasi Keuangan Perangkat Daerah</t>
  </si>
  <si>
    <t>Koordinasi dan Penyusunan Laporan Keuangan Bulanan/Triwulanan/Semesteran Perangkat Daerah</t>
  </si>
  <si>
    <t>Pengamanan Barang Milik Daerah Perangkat Daerah</t>
  </si>
  <si>
    <t>Pembinaan, Pengawasan, dan Pengendalian Barang Milik Daerah pada Perangkat Daerah</t>
  </si>
  <si>
    <t>Penatausahaan Barang Milik Daerah pada Perangkat Daerah</t>
  </si>
  <si>
    <t>Administrasi Barang Milik Daerah pada Perangkat Daerah</t>
  </si>
  <si>
    <t>Administrasi Kepegawaian Perangkat Daerah</t>
  </si>
  <si>
    <t>Administrasi Umum Perangkat Daerah</t>
  </si>
  <si>
    <t>Pemeliharaan Barang Milik Daerah Penunjang Urusan Pemerintahan Daerah</t>
  </si>
  <si>
    <t>Penyediaan Jasa Penunjang Urusan Pemerintahan Daerah</t>
  </si>
  <si>
    <t>Pengadaan Barang Milik Daerah Penunjang Urusan Pemerintah Daerah</t>
  </si>
  <si>
    <t>Administrasi Keuangan Perangkat Daerah</t>
  </si>
  <si>
    <t>Perencanaan, Penganggaran, dan Evaluasi Kinerja Perangkat Daerah</t>
  </si>
  <si>
    <t xml:space="preserve"> PROGRAM PENUNJANG URUSAN PEMERINTAHAN DAERAH PROVINSI</t>
  </si>
  <si>
    <t>Penyediaan Jasa Pemeliharaan, Biaya Pemeliharaan, Pajak dan Perizinan Kendaraan Dinas Operasional atau Lapangan</t>
  </si>
  <si>
    <t>Jumlah sarana dan prasarana gedung kantor yang diperlihara/direhab (Contoh: Lift, AC Central)</t>
  </si>
  <si>
    <t>X.XX.1.109.6
Pengadaan Peralatan dan Mesin Lainnya</t>
  </si>
  <si>
    <t>Digunakan untuk pembelian Barang Milik Daerah sesuai dengan rincian sesuai dengan Permendagri Nomor 108 Tahun 2016 Tentang Penggolongan dan Kodefikasi Barang Milik Daerah (lihat lampiran 11).
Dapat juga digunakan untuk pengadaan peralatan olahraga</t>
  </si>
  <si>
    <t>Jumlah Peralatan dan Mesin Lainnya baru; atau Dengan menyebutkan nama BMD nya sesuai lampiran (Jumlah)</t>
  </si>
  <si>
    <t>Untuk Jenis BMD Peralatan dan Mesin (kodefikasi 1.3.2) diluar lampiran 3, 4, 7, 8, 9, 10 disarankan masuk ke belanja terkait urusan</t>
  </si>
  <si>
    <t>1.   Melakukan           penatausahaan           dan pengujian/verifikasi     keuangan     Perangkat Daerah yang dimulai dari Penerbitan SPP, SPM, verifikasi   dan   pengesahan   SPJ,   termasuk pembayaran  honor  pengelola  keuangan  (PA, KPA, PPTK, BP dan BPP)</t>
  </si>
  <si>
    <t>2.   Sub kegiatan ini mengakomodir output sub kegiatan Penyusunan Perencanaan Kebutuhan Barang Milik Daerah Perangkat Daerah. Perencanaan Kebutuhan adalah kegiatan
merumuskan rincian kebutuhan barang milik daerah untuk menghubungkan pengadaan barang yang telah lalu dengan keadaan yang sedang berjalan sebagai dasar dalam melakukan tindakan yang akan datang.
3.   Pada  tingkat  Perangkat  Daerah  digunakan untuk   menghimpun   dokumen   dari   Kuasa Pengguna   Barang   ke   Pengguna   Barang (Kepala Perangkat Daerah)</t>
  </si>
  <si>
    <t>1.   Digunakan untuk pembelian Barang Milik Daerah sesuai dengan rincian sesuai dengan Permendagri Nomor 108 Tahun 2016 Tentang</t>
  </si>
  <si>
    <t>X.XX.1.106.10 Penatausahaan Arsip Dinamis pada Perangkat Daerah</t>
  </si>
  <si>
    <t>Jumlah Arsip Dinamis Perangkat Daerah yang dikelola</t>
  </si>
  <si>
    <t>X.XX.1.107.2 Pengadaan Kendaraan Dinas Operasional atau Lapangan</t>
  </si>
  <si>
    <t>Kendaraan dinas operasional, yaitu kendaraan yang disediakan dan dipergunakan untuk pelayanan operasional khusus, lapangan, dan pelayanan umum (lihat lampiran 7)</t>
  </si>
  <si>
    <t>Jumlah Kendaraan dinas operasional atau lapangan baru</t>
  </si>
  <si>
    <t>Tidak dapat dipergunakan oleh Perangkat Daerah kecuali pembelian kendaraan dinas operasional baru untuk mendukung langsung pelayanan publik seperti Ambulance, Mobil Box. Mobil Pick Up, Bis Sekolah, Hiace</t>
  </si>
  <si>
    <t xml:space="preserve">1.   Jumlah  dokumen Perencanaan (Renja, Renja Perubahan, PK, RKT, dan Rencana Aksi)  Perangkat Daerah yang disusun </t>
  </si>
  <si>
    <r>
      <t xml:space="preserve">X.XX.1.109.10
</t>
    </r>
    <r>
      <rPr>
        <sz val="10"/>
        <rFont val="Arial MT"/>
        <family val="2"/>
      </rPr>
      <t>Pemeliharaan/Rehabilitasi Sarana dan Prasarana Gedung Kantor atau Bangunan Lainnya</t>
    </r>
  </si>
  <si>
    <t>1 unit kursi tunggu, mesin pemotong rumput gendong</t>
  </si>
  <si>
    <t>Lemari Besi, Filling Cabinet, Projector</t>
  </si>
  <si>
    <t>Pemeliharaan Garase</t>
  </si>
  <si>
    <t>Belanja Pegawai</t>
  </si>
  <si>
    <t xml:space="preserve"> </t>
  </si>
  <si>
    <t>REALISASI</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</si>
</sst>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_);_(* \(#,##0\);_(* &quot;-&quot;_);_(@_)"/>
    <numFmt numFmtId="165" formatCode="_(* #,##0.000000000000000_);_(* \(#,##0.000000000000000\);_(* &quot;-&quot;_);_(@_)"/>
  </numFmts>
  <fonts count="34">
    <font>
      <sz val="10"/>
      <color rgb="FF000000"/>
      <name val="Times New Roman"/>
      <charset val="204"/>
    </font>
    <font>
      <sz val="11"/>
      <color theme="1"/>
      <name val="Calibri"/>
      <family val="2"/>
      <scheme val="minor"/>
    </font>
    <font>
      <b/>
      <sz val="11"/>
      <name val="Arial"/>
      <family val="2"/>
    </font>
    <font>
      <b/>
      <sz val="11"/>
      <name val="Calibri"/>
      <family val="2"/>
    </font>
    <font>
      <b/>
      <sz val="10"/>
      <name val="Arial"/>
      <family val="2"/>
    </font>
    <font>
      <b/>
      <sz val="10"/>
      <color rgb="FF000000"/>
      <name val="Arial"/>
      <family val="2"/>
    </font>
    <font>
      <sz val="10"/>
      <name val="Arial MT"/>
    </font>
    <font>
      <b/>
      <sz val="12"/>
      <name val="Calibri"/>
      <family val="2"/>
    </font>
    <font>
      <sz val="11"/>
      <color rgb="FF000000"/>
      <name val="Arial MT"/>
      <family val="2"/>
    </font>
    <font>
      <sz val="11"/>
      <name val="Arial MT"/>
    </font>
    <font>
      <sz val="11"/>
      <color rgb="FF000000"/>
      <name val="Calibri"/>
      <family val="2"/>
    </font>
    <font>
      <sz val="11"/>
      <name val="Calibri"/>
      <family val="2"/>
    </font>
    <font>
      <sz val="11"/>
      <name val="Arial MT"/>
      <family val="2"/>
    </font>
    <font>
      <b/>
      <sz val="11"/>
      <name val="Calibri"/>
      <family val="1"/>
    </font>
    <font>
      <b/>
      <sz val="10"/>
      <name val="Arial"/>
      <family val="2"/>
    </font>
    <font>
      <sz val="10"/>
      <name val="Arial MT"/>
      <family val="2"/>
    </font>
    <font>
      <i/>
      <sz val="10"/>
      <name val="Arial"/>
      <family val="2"/>
    </font>
    <font>
      <b/>
      <sz val="12"/>
      <name val="Calibri"/>
      <family val="1"/>
    </font>
    <font>
      <sz val="11"/>
      <name val="Calibri"/>
      <family val="1"/>
    </font>
    <font>
      <b/>
      <u/>
      <sz val="11"/>
      <name val="Calibri"/>
      <family val="1"/>
    </font>
    <font>
      <b/>
      <u/>
      <sz val="12"/>
      <name val="Calibri"/>
      <family val="1"/>
    </font>
    <font>
      <sz val="10"/>
      <color rgb="FF000000"/>
      <name val="Arial"/>
      <family val="2"/>
    </font>
    <font>
      <sz val="10"/>
      <name val="Arial"/>
      <family val="2"/>
    </font>
    <font>
      <sz val="10"/>
      <name val="Times New Roman"/>
      <family val="1"/>
    </font>
    <font>
      <sz val="10"/>
      <name val="Times New Roman"/>
      <family val="1"/>
    </font>
    <font>
      <sz val="10"/>
      <color rgb="FF000000"/>
      <name val="Arial MT"/>
    </font>
    <font>
      <b/>
      <sz val="10"/>
      <color rgb="FF000000"/>
      <name val="Arial MT"/>
    </font>
    <font>
      <sz val="10"/>
      <color theme="1"/>
      <name val="Arial MT"/>
    </font>
    <font>
      <b/>
      <sz val="10"/>
      <name val="Arial MT"/>
    </font>
    <font>
      <i/>
      <sz val="10"/>
      <color theme="1"/>
      <name val="Arial MT"/>
    </font>
    <font>
      <b/>
      <sz val="12"/>
      <name val="Arial"/>
      <family val="2"/>
    </font>
    <font>
      <sz val="12"/>
      <name val="Arial MT"/>
      <family val="2"/>
    </font>
    <font>
      <sz val="10"/>
      <color rgb="FF000000"/>
      <name val="Times New Roman"/>
      <family val="1"/>
    </font>
    <font>
      <b/>
      <sz val="10"/>
      <color rgb="FF000000"/>
      <name val="Times New Roman"/>
      <family val="1"/>
    </font>
  </fonts>
  <fills count="5">
    <fill>
      <patternFill patternType="none"/>
    </fill>
    <fill>
      <patternFill patternType="gray125"/>
    </fill>
    <fill>
      <patternFill patternType="solid">
        <fgColor rgb="FFD9D9D9"/>
      </patternFill>
    </fill>
    <fill>
      <patternFill patternType="solid">
        <fgColor rgb="FFFFFF00"/>
      </patternFill>
    </fill>
    <fill>
      <patternFill patternType="solid">
        <fgColor theme="5" tint="0.59999389629810485"/>
        <bgColor indexed="64"/>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
      <left/>
      <right/>
      <top/>
      <bottom style="thin">
        <color rgb="FF000000"/>
      </bottom>
      <diagonal/>
    </border>
    <border>
      <left style="thin">
        <color indexed="64"/>
      </left>
      <right/>
      <top/>
      <bottom/>
      <diagonal/>
    </border>
  </borders>
  <cellStyleXfs count="3">
    <xf numFmtId="0" fontId="0" fillId="0" borderId="0"/>
    <xf numFmtId="0" fontId="1" fillId="0" borderId="0"/>
    <xf numFmtId="164" fontId="32" fillId="0" borderId="0" applyFont="0" applyFill="0" applyBorder="0" applyAlignment="0" applyProtection="0"/>
  </cellStyleXfs>
  <cellXfs count="195">
    <xf numFmtId="0" fontId="0" fillId="0" borderId="0" xfId="0" applyFill="1" applyBorder="1" applyAlignment="1">
      <alignment horizontal="left" vertical="top"/>
    </xf>
    <xf numFmtId="0" fontId="0" fillId="2" borderId="1" xfId="0" applyFill="1" applyBorder="1" applyAlignment="1">
      <alignment horizontal="center" vertical="top" wrapText="1"/>
    </xf>
    <xf numFmtId="0" fontId="4" fillId="2" borderId="1" xfId="0" applyFont="1" applyFill="1" applyBorder="1" applyAlignment="1">
      <alignment horizontal="left" vertical="top" wrapText="1" indent="4"/>
    </xf>
    <xf numFmtId="0" fontId="4" fillId="2" borderId="1" xfId="0" applyFont="1" applyFill="1" applyBorder="1" applyAlignment="1">
      <alignment horizontal="left" vertical="top" wrapText="1" indent="3"/>
    </xf>
    <xf numFmtId="0" fontId="4" fillId="2" borderId="1" xfId="0" applyFont="1" applyFill="1" applyBorder="1" applyAlignment="1">
      <alignment horizontal="center" vertical="top" wrapText="1"/>
    </xf>
    <xf numFmtId="0" fontId="0" fillId="0" borderId="1" xfId="0" applyFill="1" applyBorder="1" applyAlignment="1">
      <alignment horizontal="left" vertical="top" wrapText="1"/>
    </xf>
    <xf numFmtId="0" fontId="0" fillId="0" borderId="1" xfId="0" applyFill="1" applyBorder="1" applyAlignment="1">
      <alignment horizontal="left" vertical="center" wrapText="1"/>
    </xf>
    <xf numFmtId="9" fontId="5" fillId="0" borderId="1" xfId="0" applyNumberFormat="1" applyFont="1" applyFill="1" applyBorder="1" applyAlignment="1">
      <alignment horizontal="center" vertical="top" shrinkToFit="1"/>
    </xf>
    <xf numFmtId="0" fontId="0" fillId="3" borderId="1" xfId="0" applyFill="1" applyBorder="1" applyAlignment="1">
      <alignment horizontal="left" vertical="top" wrapText="1"/>
    </xf>
    <xf numFmtId="0" fontId="0" fillId="3" borderId="1" xfId="0" applyFill="1" applyBorder="1" applyAlignment="1">
      <alignment horizontal="left" vertical="center" wrapText="1"/>
    </xf>
    <xf numFmtId="9" fontId="5" fillId="3" borderId="1" xfId="0" applyNumberFormat="1" applyFont="1" applyFill="1" applyBorder="1" applyAlignment="1">
      <alignment horizontal="center" vertical="top" shrinkToFit="1"/>
    </xf>
    <xf numFmtId="0" fontId="6" fillId="0" borderId="1" xfId="0" applyFont="1" applyFill="1" applyBorder="1" applyAlignment="1">
      <alignment horizontal="left" vertical="top" wrapText="1"/>
    </xf>
    <xf numFmtId="0" fontId="6" fillId="0" borderId="1" xfId="0" applyFont="1" applyFill="1" applyBorder="1" applyAlignment="1">
      <alignment horizontal="center" vertical="top" wrapText="1"/>
    </xf>
    <xf numFmtId="0" fontId="0" fillId="0" borderId="2" xfId="0" applyFill="1" applyBorder="1" applyAlignment="1">
      <alignment horizontal="left" vertical="top" wrapText="1"/>
    </xf>
    <xf numFmtId="0" fontId="6" fillId="0" borderId="2" xfId="0" applyFont="1" applyFill="1" applyBorder="1" applyAlignment="1">
      <alignment horizontal="center" vertical="top" wrapText="1"/>
    </xf>
    <xf numFmtId="0" fontId="0" fillId="0" borderId="3" xfId="0" applyFill="1" applyBorder="1" applyAlignment="1">
      <alignment horizontal="left" vertical="top" wrapText="1"/>
    </xf>
    <xf numFmtId="0" fontId="6" fillId="0" borderId="1" xfId="0" applyFont="1" applyFill="1" applyBorder="1" applyAlignment="1">
      <alignment horizontal="left" vertical="top" wrapText="1" indent="1"/>
    </xf>
    <xf numFmtId="0" fontId="0" fillId="0" borderId="1" xfId="0" applyFill="1" applyBorder="1" applyAlignment="1">
      <alignment horizontal="left" wrapText="1"/>
    </xf>
    <xf numFmtId="0" fontId="6" fillId="0" borderId="2" xfId="0" applyFont="1" applyFill="1" applyBorder="1" applyAlignment="1">
      <alignment horizontal="left" vertical="top" wrapText="1" indent="1"/>
    </xf>
    <xf numFmtId="0" fontId="0" fillId="0" borderId="3" xfId="0" applyFill="1" applyBorder="1" applyAlignment="1">
      <alignment horizontal="left" vertical="center" wrapText="1"/>
    </xf>
    <xf numFmtId="0" fontId="6" fillId="0" borderId="1" xfId="0" applyFont="1" applyFill="1" applyBorder="1" applyAlignment="1">
      <alignment horizontal="left" vertical="top" wrapText="1" indent="2"/>
    </xf>
    <xf numFmtId="0" fontId="4" fillId="3" borderId="1" xfId="0" applyFont="1" applyFill="1" applyBorder="1" applyAlignment="1">
      <alignment horizontal="left" vertical="top" wrapText="1"/>
    </xf>
    <xf numFmtId="0" fontId="2" fillId="0" borderId="1" xfId="0" applyFont="1" applyFill="1" applyBorder="1" applyAlignment="1">
      <alignment horizontal="left" vertical="center" wrapText="1" indent="1"/>
    </xf>
    <xf numFmtId="0" fontId="2" fillId="0" borderId="1" xfId="0" applyFont="1" applyFill="1" applyBorder="1" applyAlignment="1">
      <alignment horizontal="center" vertical="center" textRotation="180" wrapText="1"/>
    </xf>
    <xf numFmtId="0" fontId="2" fillId="0" borderId="1" xfId="0" applyFont="1" applyFill="1" applyBorder="1" applyAlignment="1">
      <alignment horizontal="left" vertical="top" textRotation="180" wrapText="1"/>
    </xf>
    <xf numFmtId="0" fontId="2" fillId="0" borderId="1" xfId="0" applyFont="1" applyFill="1" applyBorder="1" applyAlignment="1">
      <alignment horizontal="center" vertical="center" wrapText="1"/>
    </xf>
    <xf numFmtId="1" fontId="8" fillId="0" borderId="1" xfId="0" applyNumberFormat="1" applyFont="1" applyFill="1" applyBorder="1" applyAlignment="1">
      <alignment horizontal="left" vertical="top" indent="1" shrinkToFit="1"/>
    </xf>
    <xf numFmtId="1" fontId="8" fillId="0" borderId="1" xfId="0" applyNumberFormat="1" applyFont="1" applyFill="1" applyBorder="1" applyAlignment="1">
      <alignment horizontal="right" vertical="top" shrinkToFit="1"/>
    </xf>
    <xf numFmtId="0" fontId="9" fillId="0" borderId="1" xfId="0" applyFont="1" applyFill="1" applyBorder="1" applyAlignment="1">
      <alignment horizontal="left" vertical="top" wrapText="1"/>
    </xf>
    <xf numFmtId="1" fontId="8" fillId="0" borderId="1" xfId="0" applyNumberFormat="1" applyFont="1" applyFill="1" applyBorder="1" applyAlignment="1">
      <alignment horizontal="center" vertical="top" shrinkToFit="1"/>
    </xf>
    <xf numFmtId="1" fontId="8" fillId="0" borderId="3" xfId="0" applyNumberFormat="1" applyFont="1" applyFill="1" applyBorder="1" applyAlignment="1">
      <alignment horizontal="center" vertical="top" shrinkToFit="1"/>
    </xf>
    <xf numFmtId="1" fontId="8" fillId="0" borderId="3" xfId="0" applyNumberFormat="1" applyFont="1" applyFill="1" applyBorder="1" applyAlignment="1">
      <alignment horizontal="right" vertical="top" shrinkToFit="1"/>
    </xf>
    <xf numFmtId="0" fontId="9" fillId="0" borderId="3" xfId="0" applyFont="1" applyFill="1" applyBorder="1" applyAlignment="1">
      <alignment horizontal="left" vertical="top"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textRotation="180" wrapText="1"/>
    </xf>
    <xf numFmtId="0" fontId="3" fillId="0" borderId="1" xfId="0" applyFont="1" applyFill="1" applyBorder="1" applyAlignment="1">
      <alignment horizontal="left" vertical="top" textRotation="180" wrapText="1"/>
    </xf>
    <xf numFmtId="1" fontId="10" fillId="0" borderId="1" xfId="0" applyNumberFormat="1" applyFont="1" applyFill="1" applyBorder="1" applyAlignment="1">
      <alignment horizontal="center" vertical="top" shrinkToFit="1"/>
    </xf>
    <xf numFmtId="1" fontId="10" fillId="0" borderId="1" xfId="0" applyNumberFormat="1" applyFont="1" applyFill="1" applyBorder="1" applyAlignment="1">
      <alignment horizontal="right" vertical="top" shrinkToFit="1"/>
    </xf>
    <xf numFmtId="0" fontId="11" fillId="0" borderId="1" xfId="0" applyFont="1" applyFill="1" applyBorder="1" applyAlignment="1">
      <alignment horizontal="left" vertical="top" wrapText="1"/>
    </xf>
    <xf numFmtId="1" fontId="10" fillId="0" borderId="3" xfId="0" applyNumberFormat="1" applyFont="1" applyFill="1" applyBorder="1" applyAlignment="1">
      <alignment horizontal="center" vertical="top" shrinkToFit="1"/>
    </xf>
    <xf numFmtId="1" fontId="10" fillId="0" borderId="3" xfId="0" applyNumberFormat="1" applyFont="1" applyFill="1" applyBorder="1" applyAlignment="1">
      <alignment horizontal="right" vertical="top" shrinkToFit="1"/>
    </xf>
    <xf numFmtId="0" fontId="11" fillId="0" borderId="3" xfId="0" applyFont="1" applyFill="1" applyBorder="1" applyAlignment="1">
      <alignment horizontal="left" vertical="top" wrapText="1"/>
    </xf>
    <xf numFmtId="0" fontId="3" fillId="0" borderId="1" xfId="0" applyFont="1" applyFill="1" applyBorder="1" applyAlignment="1">
      <alignment horizontal="left" vertical="center" wrapText="1" indent="1"/>
    </xf>
    <xf numFmtId="1" fontId="10" fillId="0" borderId="1" xfId="0" applyNumberFormat="1" applyFont="1" applyFill="1" applyBorder="1" applyAlignment="1">
      <alignment horizontal="left" vertical="top" indent="1" shrinkToFit="1"/>
    </xf>
    <xf numFmtId="0" fontId="3" fillId="0" borderId="2" xfId="0" applyFont="1" applyFill="1" applyBorder="1" applyAlignment="1">
      <alignment horizontal="left" vertical="center" wrapText="1" indent="1"/>
    </xf>
    <xf numFmtId="0" fontId="3" fillId="0" borderId="2" xfId="0" applyFont="1" applyFill="1" applyBorder="1" applyAlignment="1">
      <alignment horizontal="center" vertical="center" textRotation="180" wrapText="1"/>
    </xf>
    <xf numFmtId="0" fontId="3" fillId="0" borderId="2" xfId="0" applyFont="1" applyFill="1" applyBorder="1" applyAlignment="1">
      <alignment horizontal="left" vertical="top" textRotation="180" wrapText="1"/>
    </xf>
    <xf numFmtId="0" fontId="3" fillId="0" borderId="2" xfId="0" applyFont="1" applyFill="1" applyBorder="1" applyAlignment="1">
      <alignment horizontal="center" vertical="center" wrapText="1"/>
    </xf>
    <xf numFmtId="0" fontId="6" fillId="0" borderId="2" xfId="0" applyFont="1" applyFill="1" applyBorder="1" applyAlignment="1">
      <alignment horizontal="left" vertical="top" wrapText="1"/>
    </xf>
    <xf numFmtId="0" fontId="0" fillId="0" borderId="2" xfId="0" applyFill="1" applyBorder="1" applyAlignment="1">
      <alignment horizontal="left" vertical="top" wrapText="1"/>
    </xf>
    <xf numFmtId="0" fontId="6" fillId="0" borderId="2" xfId="0" applyFont="1" applyFill="1" applyBorder="1" applyAlignment="1">
      <alignment horizontal="left" vertical="top" wrapText="1" indent="1"/>
    </xf>
    <xf numFmtId="0" fontId="0" fillId="0" borderId="1" xfId="0" applyFill="1" applyBorder="1" applyAlignment="1">
      <alignment horizontal="center" vertical="top" wrapText="1"/>
    </xf>
    <xf numFmtId="0" fontId="0" fillId="3" borderId="1" xfId="0" applyFill="1" applyBorder="1" applyAlignment="1">
      <alignment horizontal="center" vertical="top" wrapText="1"/>
    </xf>
    <xf numFmtId="0" fontId="0" fillId="0" borderId="1" xfId="0" applyFill="1" applyBorder="1" applyAlignment="1">
      <alignment horizontal="center" wrapText="1"/>
    </xf>
    <xf numFmtId="0" fontId="0" fillId="0" borderId="2" xfId="0" applyFill="1" applyBorder="1" applyAlignment="1">
      <alignment horizontal="center" vertical="top" wrapText="1"/>
    </xf>
    <xf numFmtId="0" fontId="0" fillId="0" borderId="3" xfId="0" applyFill="1" applyBorder="1" applyAlignment="1">
      <alignment horizontal="center" vertical="center" wrapText="1"/>
    </xf>
    <xf numFmtId="0" fontId="4" fillId="3" borderId="1" xfId="0" applyFont="1" applyFill="1" applyBorder="1" applyAlignment="1">
      <alignment horizontal="center" vertical="top" wrapText="1"/>
    </xf>
    <xf numFmtId="0" fontId="0" fillId="0" borderId="0" xfId="0" applyFill="1" applyBorder="1" applyAlignment="1">
      <alignment horizontal="center" vertical="top"/>
    </xf>
    <xf numFmtId="0" fontId="15" fillId="0" borderId="1" xfId="0" applyFont="1" applyFill="1" applyBorder="1" applyAlignment="1">
      <alignment horizontal="left" vertical="top" wrapText="1"/>
    </xf>
    <xf numFmtId="164" fontId="14" fillId="2" borderId="1" xfId="0" applyNumberFormat="1" applyFont="1" applyFill="1" applyBorder="1" applyAlignment="1">
      <alignment horizontal="center" vertical="top" wrapText="1"/>
    </xf>
    <xf numFmtId="164" fontId="21" fillId="0" borderId="1" xfId="0" applyNumberFormat="1" applyFont="1" applyFill="1" applyBorder="1" applyAlignment="1">
      <alignment horizontal="left" vertical="center" wrapText="1"/>
    </xf>
    <xf numFmtId="164" fontId="21" fillId="3" borderId="1" xfId="0" applyNumberFormat="1" applyFont="1" applyFill="1" applyBorder="1" applyAlignment="1">
      <alignment horizontal="left" vertical="center" wrapText="1"/>
    </xf>
    <xf numFmtId="164" fontId="22" fillId="0" borderId="1" xfId="0" applyNumberFormat="1" applyFont="1" applyFill="1" applyBorder="1" applyAlignment="1">
      <alignment horizontal="left" vertical="top" wrapText="1" indent="1"/>
    </xf>
    <xf numFmtId="164" fontId="21" fillId="0" borderId="1" xfId="0" applyNumberFormat="1" applyFont="1" applyFill="1" applyBorder="1" applyAlignment="1">
      <alignment horizontal="left" wrapText="1"/>
    </xf>
    <xf numFmtId="164" fontId="22" fillId="0" borderId="2" xfId="0" applyNumberFormat="1" applyFont="1" applyFill="1" applyBorder="1" applyAlignment="1">
      <alignment horizontal="left" vertical="top" wrapText="1" indent="1"/>
    </xf>
    <xf numFmtId="164" fontId="21" fillId="0" borderId="3" xfId="0" applyNumberFormat="1" applyFont="1" applyFill="1" applyBorder="1" applyAlignment="1">
      <alignment horizontal="left" vertical="center" wrapText="1"/>
    </xf>
    <xf numFmtId="164" fontId="21" fillId="0" borderId="1" xfId="0" applyNumberFormat="1" applyFont="1" applyFill="1" applyBorder="1" applyAlignment="1">
      <alignment horizontal="left" vertical="top" wrapText="1"/>
    </xf>
    <xf numFmtId="164" fontId="22" fillId="0" borderId="2" xfId="0" applyNumberFormat="1" applyFont="1" applyFill="1" applyBorder="1" applyAlignment="1">
      <alignment horizontal="left" vertical="top" wrapText="1"/>
    </xf>
    <xf numFmtId="164" fontId="21" fillId="0" borderId="0" xfId="0" applyNumberFormat="1" applyFont="1" applyFill="1" applyBorder="1" applyAlignment="1">
      <alignment horizontal="left" vertical="top"/>
    </xf>
    <xf numFmtId="0" fontId="14" fillId="3" borderId="1" xfId="0" applyFont="1" applyFill="1" applyBorder="1" applyAlignment="1">
      <alignment horizontal="left" vertical="top" wrapText="1"/>
    </xf>
    <xf numFmtId="0" fontId="15" fillId="0" borderId="2" xfId="0" applyFont="1" applyFill="1" applyBorder="1" applyAlignment="1">
      <alignment horizontal="left" vertical="top" wrapText="1"/>
    </xf>
    <xf numFmtId="0" fontId="27" fillId="0" borderId="5" xfId="0" applyFont="1" applyFill="1" applyBorder="1" applyAlignment="1">
      <alignment horizontal="left" vertical="top" wrapText="1"/>
    </xf>
    <xf numFmtId="0" fontId="27" fillId="0" borderId="5" xfId="0" applyFont="1" applyFill="1" applyBorder="1" applyAlignment="1">
      <alignment vertical="top" wrapText="1"/>
    </xf>
    <xf numFmtId="0" fontId="6" fillId="0" borderId="5" xfId="0" applyFont="1" applyFill="1" applyBorder="1" applyAlignment="1">
      <alignment horizontal="left" vertical="top" wrapText="1"/>
    </xf>
    <xf numFmtId="164" fontId="22" fillId="0" borderId="5" xfId="0" applyNumberFormat="1" applyFont="1" applyFill="1" applyBorder="1" applyAlignment="1">
      <alignment horizontal="left" vertical="top" wrapText="1"/>
    </xf>
    <xf numFmtId="0" fontId="6" fillId="0" borderId="5" xfId="0" applyFont="1" applyFill="1" applyBorder="1" applyAlignment="1">
      <alignment horizontal="left" vertical="top" wrapText="1" indent="1"/>
    </xf>
    <xf numFmtId="164" fontId="22" fillId="0" borderId="5" xfId="0" applyNumberFormat="1" applyFont="1" applyFill="1" applyBorder="1" applyAlignment="1">
      <alignment horizontal="left" vertical="top" wrapText="1" indent="1"/>
    </xf>
    <xf numFmtId="0" fontId="0" fillId="0" borderId="5" xfId="0" applyFill="1" applyBorder="1" applyAlignment="1">
      <alignment horizontal="left" wrapText="1"/>
    </xf>
    <xf numFmtId="164" fontId="21" fillId="0" borderId="5" xfId="0" applyNumberFormat="1" applyFont="1" applyFill="1" applyBorder="1" applyAlignment="1">
      <alignment horizontal="left" wrapText="1"/>
    </xf>
    <xf numFmtId="164" fontId="22" fillId="0" borderId="2" xfId="0" applyNumberFormat="1" applyFont="1" applyFill="1" applyBorder="1" applyAlignment="1">
      <alignment horizontal="left" vertical="top" wrapText="1"/>
    </xf>
    <xf numFmtId="0" fontId="3" fillId="0" borderId="0" xfId="0" applyFont="1" applyFill="1" applyBorder="1" applyAlignment="1">
      <alignment vertical="top" wrapText="1"/>
    </xf>
    <xf numFmtId="0" fontId="27" fillId="0" borderId="5" xfId="0" applyFont="1" applyFill="1" applyBorder="1" applyAlignment="1">
      <alignment horizontal="center" vertical="top" wrapText="1"/>
    </xf>
    <xf numFmtId="0" fontId="27" fillId="0" borderId="5" xfId="1" applyFont="1" applyBorder="1" applyAlignment="1">
      <alignment horizontal="center" vertical="top" wrapText="1"/>
    </xf>
    <xf numFmtId="0" fontId="27" fillId="0" borderId="5" xfId="1" quotePrefix="1" applyFont="1" applyBorder="1" applyAlignment="1">
      <alignment horizontal="left" vertical="top" wrapText="1"/>
    </xf>
    <xf numFmtId="0" fontId="4" fillId="3" borderId="4" xfId="0" applyFont="1" applyFill="1" applyBorder="1" applyAlignment="1">
      <alignment horizontal="left" vertical="top" wrapText="1"/>
    </xf>
    <xf numFmtId="0" fontId="0" fillId="3" borderId="4" xfId="0" applyFill="1" applyBorder="1" applyAlignment="1">
      <alignment horizontal="left" vertical="top" wrapText="1"/>
    </xf>
    <xf numFmtId="0" fontId="14" fillId="3" borderId="4" xfId="0" applyFont="1" applyFill="1" applyBorder="1" applyAlignment="1">
      <alignment horizontal="left" vertical="top" wrapText="1"/>
    </xf>
    <xf numFmtId="0" fontId="4" fillId="3" borderId="4" xfId="0" applyFont="1" applyFill="1" applyBorder="1" applyAlignment="1">
      <alignment horizontal="center" vertical="top" wrapText="1"/>
    </xf>
    <xf numFmtId="9" fontId="5" fillId="3" borderId="4" xfId="0" applyNumberFormat="1" applyFont="1" applyFill="1" applyBorder="1" applyAlignment="1">
      <alignment horizontal="center" vertical="top" shrinkToFit="1"/>
    </xf>
    <xf numFmtId="164" fontId="21" fillId="3" borderId="4" xfId="0" applyNumberFormat="1" applyFont="1" applyFill="1" applyBorder="1" applyAlignment="1">
      <alignment horizontal="left" vertical="top" wrapText="1"/>
    </xf>
    <xf numFmtId="0" fontId="23" fillId="0" borderId="5" xfId="0" applyFont="1" applyFill="1" applyBorder="1" applyAlignment="1">
      <alignment horizontal="left" vertical="top" wrapText="1"/>
    </xf>
    <xf numFmtId="0" fontId="6" fillId="0" borderId="5" xfId="0" applyFont="1" applyFill="1" applyBorder="1" applyAlignment="1">
      <alignment horizontal="center" vertical="top" wrapText="1"/>
    </xf>
    <xf numFmtId="0" fontId="0" fillId="0" borderId="5" xfId="0" applyFill="1" applyBorder="1" applyAlignment="1">
      <alignment horizontal="left" vertical="top" wrapText="1"/>
    </xf>
    <xf numFmtId="0" fontId="15" fillId="0" borderId="5" xfId="0" applyFont="1" applyFill="1" applyBorder="1" applyAlignment="1">
      <alignment horizontal="left" vertical="top" wrapText="1"/>
    </xf>
    <xf numFmtId="164" fontId="21" fillId="0" borderId="5" xfId="0" applyNumberFormat="1" applyFont="1" applyFill="1" applyBorder="1" applyAlignment="1">
      <alignment horizontal="left" vertical="top" wrapText="1"/>
    </xf>
    <xf numFmtId="0" fontId="0" fillId="0" borderId="5" xfId="0" applyFill="1" applyBorder="1" applyAlignment="1">
      <alignment horizontal="center" vertical="top" wrapText="1"/>
    </xf>
    <xf numFmtId="0" fontId="0" fillId="0" borderId="5" xfId="0" applyFill="1" applyBorder="1" applyAlignment="1">
      <alignment horizontal="center" wrapText="1"/>
    </xf>
    <xf numFmtId="0" fontId="4" fillId="3" borderId="5" xfId="0" applyFont="1" applyFill="1" applyBorder="1" applyAlignment="1">
      <alignment horizontal="left" vertical="top" wrapText="1"/>
    </xf>
    <xf numFmtId="0" fontId="0" fillId="3" borderId="5" xfId="0" applyFill="1" applyBorder="1" applyAlignment="1">
      <alignment horizontal="left" vertical="center" wrapText="1"/>
    </xf>
    <xf numFmtId="0" fontId="14" fillId="3" borderId="5" xfId="0" applyFont="1" applyFill="1" applyBorder="1" applyAlignment="1">
      <alignment horizontal="left" vertical="top" wrapText="1"/>
    </xf>
    <xf numFmtId="0" fontId="4" fillId="3" borderId="5" xfId="0" applyFont="1" applyFill="1" applyBorder="1" applyAlignment="1">
      <alignment horizontal="center" vertical="top" wrapText="1"/>
    </xf>
    <xf numFmtId="9" fontId="5" fillId="3" borderId="5" xfId="0" applyNumberFormat="1" applyFont="1" applyFill="1" applyBorder="1" applyAlignment="1">
      <alignment horizontal="center" vertical="top" shrinkToFit="1"/>
    </xf>
    <xf numFmtId="164" fontId="21" fillId="3" borderId="5" xfId="0" applyNumberFormat="1" applyFont="1" applyFill="1" applyBorder="1" applyAlignment="1">
      <alignment horizontal="left" vertical="center" wrapText="1"/>
    </xf>
    <xf numFmtId="0" fontId="24" fillId="0" borderId="5" xfId="0" applyFont="1" applyFill="1" applyBorder="1" applyAlignment="1">
      <alignment horizontal="left" vertical="top" wrapText="1"/>
    </xf>
    <xf numFmtId="0" fontId="0" fillId="3" borderId="5" xfId="0" applyFill="1" applyBorder="1" applyAlignment="1">
      <alignment horizontal="left" vertical="top" wrapText="1"/>
    </xf>
    <xf numFmtId="0" fontId="0" fillId="3" borderId="5" xfId="0" applyFill="1" applyBorder="1" applyAlignment="1">
      <alignment horizontal="center" vertical="top" wrapText="1"/>
    </xf>
    <xf numFmtId="0" fontId="25" fillId="0" borderId="5" xfId="0" applyFont="1" applyFill="1" applyBorder="1" applyAlignment="1">
      <alignment horizontal="center" vertical="top" wrapText="1"/>
    </xf>
    <xf numFmtId="0" fontId="25" fillId="0" borderId="5" xfId="0" applyFont="1" applyFill="1" applyBorder="1" applyAlignment="1">
      <alignment horizontal="center" wrapText="1"/>
    </xf>
    <xf numFmtId="0" fontId="25" fillId="0" borderId="5" xfId="0" applyFont="1" applyFill="1" applyBorder="1" applyAlignment="1">
      <alignment horizontal="left" wrapText="1"/>
    </xf>
    <xf numFmtId="0" fontId="25" fillId="3" borderId="5" xfId="0" applyFont="1" applyFill="1" applyBorder="1" applyAlignment="1">
      <alignment horizontal="center" vertical="top" wrapText="1"/>
    </xf>
    <xf numFmtId="9" fontId="26" fillId="3" borderId="5" xfId="0" applyNumberFormat="1" applyFont="1" applyFill="1" applyBorder="1" applyAlignment="1">
      <alignment horizontal="center" vertical="top" shrinkToFit="1"/>
    </xf>
    <xf numFmtId="164" fontId="22" fillId="0" borderId="5" xfId="0" applyNumberFormat="1" applyFont="1" applyFill="1" applyBorder="1" applyAlignment="1">
      <alignment horizontal="left" vertical="top" wrapText="1" indent="1"/>
    </xf>
    <xf numFmtId="0" fontId="28" fillId="3" borderId="5" xfId="0" applyFont="1" applyFill="1" applyBorder="1" applyAlignment="1">
      <alignment horizontal="center" vertical="top" wrapText="1"/>
    </xf>
    <xf numFmtId="164" fontId="22" fillId="0" borderId="5" xfId="0" applyNumberFormat="1" applyFont="1" applyFill="1" applyBorder="1" applyAlignment="1">
      <alignment horizontal="left" vertical="top" wrapText="1"/>
    </xf>
    <xf numFmtId="0" fontId="14" fillId="0" borderId="5" xfId="0" applyFont="1" applyFill="1" applyBorder="1" applyAlignment="1">
      <alignment horizontal="left" vertical="top" wrapText="1"/>
    </xf>
    <xf numFmtId="164" fontId="21" fillId="0" borderId="5" xfId="0" applyNumberFormat="1" applyFont="1" applyFill="1" applyBorder="1" applyAlignment="1">
      <alignment horizontal="left" vertical="center" wrapText="1"/>
    </xf>
    <xf numFmtId="0" fontId="26" fillId="3" borderId="5" xfId="0" applyFont="1" applyFill="1" applyBorder="1" applyAlignment="1">
      <alignment horizontal="left" vertical="center" wrapText="1"/>
    </xf>
    <xf numFmtId="0" fontId="27" fillId="0" borderId="5" xfId="0" quotePrefix="1" applyFont="1" applyFill="1" applyBorder="1" applyAlignment="1">
      <alignment vertical="top" wrapText="1"/>
    </xf>
    <xf numFmtId="0" fontId="25" fillId="0" borderId="5" xfId="0" applyFont="1" applyFill="1" applyBorder="1" applyAlignment="1">
      <alignment horizontal="left" vertical="top"/>
    </xf>
    <xf numFmtId="164" fontId="25" fillId="0" borderId="5" xfId="0" applyNumberFormat="1" applyFont="1" applyFill="1" applyBorder="1" applyAlignment="1">
      <alignment horizontal="left" vertical="top"/>
    </xf>
    <xf numFmtId="0" fontId="28" fillId="0" borderId="5" xfId="0" applyFont="1" applyFill="1" applyBorder="1" applyAlignment="1">
      <alignment horizontal="left" vertical="top" wrapText="1"/>
    </xf>
    <xf numFmtId="164" fontId="25" fillId="0" borderId="5" xfId="0" applyNumberFormat="1" applyFont="1" applyFill="1" applyBorder="1" applyAlignment="1">
      <alignment horizontal="left" vertical="center" wrapText="1"/>
    </xf>
    <xf numFmtId="0" fontId="28" fillId="3" borderId="5" xfId="0" applyFont="1" applyFill="1" applyBorder="1" applyAlignment="1">
      <alignment horizontal="left" vertical="top" wrapText="1"/>
    </xf>
    <xf numFmtId="0" fontId="25" fillId="3" borderId="5" xfId="0" applyFont="1" applyFill="1" applyBorder="1" applyAlignment="1">
      <alignment horizontal="left" vertical="center" wrapText="1"/>
    </xf>
    <xf numFmtId="164" fontId="25" fillId="3" borderId="5" xfId="0" applyNumberFormat="1" applyFont="1" applyFill="1" applyBorder="1" applyAlignment="1">
      <alignment horizontal="left" vertical="center" wrapText="1"/>
    </xf>
    <xf numFmtId="0" fontId="26" fillId="3" borderId="5" xfId="0" applyFont="1" applyFill="1" applyBorder="1" applyAlignment="1">
      <alignment horizontal="left" vertical="top" wrapText="1"/>
    </xf>
    <xf numFmtId="0" fontId="15" fillId="0" borderId="5" xfId="0" applyFont="1" applyFill="1" applyBorder="1" applyAlignment="1">
      <alignment horizontal="left" vertical="top" wrapText="1" indent="1"/>
    </xf>
    <xf numFmtId="164" fontId="0" fillId="0" borderId="0" xfId="0" applyNumberFormat="1" applyFill="1" applyBorder="1" applyAlignment="1">
      <alignment horizontal="left" vertical="top"/>
    </xf>
    <xf numFmtId="0" fontId="30" fillId="0" borderId="1" xfId="0" applyFont="1" applyFill="1" applyBorder="1" applyAlignment="1">
      <alignment horizontal="left" vertical="top" wrapText="1"/>
    </xf>
    <xf numFmtId="0" fontId="30" fillId="3" borderId="1" xfId="0" applyFont="1" applyFill="1" applyBorder="1" applyAlignment="1">
      <alignment horizontal="left" vertical="top" wrapText="1"/>
    </xf>
    <xf numFmtId="0" fontId="31" fillId="0" borderId="2" xfId="0" applyFont="1" applyFill="1" applyBorder="1" applyAlignment="1">
      <alignment horizontal="left" vertical="top" wrapText="1"/>
    </xf>
    <xf numFmtId="0" fontId="31" fillId="0" borderId="1" xfId="0" applyFont="1" applyFill="1" applyBorder="1" applyAlignment="1">
      <alignment horizontal="left" vertical="top" wrapText="1"/>
    </xf>
    <xf numFmtId="0" fontId="30" fillId="3" borderId="4" xfId="0" applyFont="1" applyFill="1" applyBorder="1" applyAlignment="1">
      <alignment horizontal="left" vertical="top" wrapText="1"/>
    </xf>
    <xf numFmtId="0" fontId="31" fillId="0" borderId="5" xfId="0" applyFont="1" applyFill="1" applyBorder="1" applyAlignment="1">
      <alignment horizontal="left" vertical="top" wrapText="1"/>
    </xf>
    <xf numFmtId="0" fontId="30" fillId="3" borderId="5" xfId="0" applyFont="1" applyFill="1" applyBorder="1" applyAlignment="1">
      <alignment horizontal="left" vertical="top" wrapText="1"/>
    </xf>
    <xf numFmtId="0" fontId="14" fillId="4" borderId="5" xfId="0" applyFont="1" applyFill="1" applyBorder="1" applyAlignment="1">
      <alignment horizontal="left" vertical="top" wrapText="1"/>
    </xf>
    <xf numFmtId="0" fontId="26" fillId="4" borderId="5" xfId="0" applyFont="1" applyFill="1" applyBorder="1" applyAlignment="1">
      <alignment horizontal="left" vertical="top" wrapText="1"/>
    </xf>
    <xf numFmtId="0" fontId="25" fillId="4" borderId="5" xfId="0" applyFont="1" applyFill="1" applyBorder="1" applyAlignment="1">
      <alignment horizontal="center" vertical="top" wrapText="1"/>
    </xf>
    <xf numFmtId="9" fontId="26" fillId="4" borderId="5" xfId="0" applyNumberFormat="1" applyFont="1" applyFill="1" applyBorder="1" applyAlignment="1">
      <alignment horizontal="center" vertical="top" shrinkToFit="1"/>
    </xf>
    <xf numFmtId="0" fontId="0" fillId="4" borderId="5" xfId="0" applyFill="1" applyBorder="1" applyAlignment="1">
      <alignment horizontal="left" vertical="center" wrapText="1"/>
    </xf>
    <xf numFmtId="164" fontId="21" fillId="4" borderId="5" xfId="0" applyNumberFormat="1" applyFont="1" applyFill="1" applyBorder="1" applyAlignment="1">
      <alignment horizontal="left" vertical="center" wrapText="1"/>
    </xf>
    <xf numFmtId="0" fontId="28" fillId="4" borderId="5" xfId="0" applyFont="1" applyFill="1" applyBorder="1" applyAlignment="1">
      <alignment horizontal="left" vertical="top" wrapText="1"/>
    </xf>
    <xf numFmtId="0" fontId="25" fillId="4" borderId="5" xfId="0" applyFont="1" applyFill="1" applyBorder="1" applyAlignment="1">
      <alignment horizontal="left" vertical="center" wrapText="1"/>
    </xf>
    <xf numFmtId="164" fontId="25" fillId="4" borderId="5" xfId="0" applyNumberFormat="1" applyFont="1" applyFill="1" applyBorder="1" applyAlignment="1">
      <alignment horizontal="left" vertical="center" wrapText="1"/>
    </xf>
    <xf numFmtId="0" fontId="0" fillId="0" borderId="5" xfId="0" applyFill="1" applyBorder="1" applyAlignment="1">
      <alignment horizontal="left" vertical="top" wrapText="1"/>
    </xf>
    <xf numFmtId="0" fontId="6" fillId="0" borderId="5" xfId="0" applyFont="1" applyFill="1" applyBorder="1" applyAlignment="1">
      <alignment horizontal="left" vertical="top" wrapText="1" indent="1"/>
    </xf>
    <xf numFmtId="0" fontId="6" fillId="0" borderId="5" xfId="0" applyFont="1" applyFill="1" applyBorder="1" applyAlignment="1">
      <alignment horizontal="center" vertical="top" wrapText="1"/>
    </xf>
    <xf numFmtId="164" fontId="22" fillId="0" borderId="5" xfId="0" applyNumberFormat="1" applyFont="1" applyFill="1" applyBorder="1" applyAlignment="1">
      <alignment horizontal="left" vertical="top" wrapText="1" indent="1"/>
    </xf>
    <xf numFmtId="164" fontId="0" fillId="0" borderId="0" xfId="2" applyFont="1" applyFill="1" applyBorder="1" applyAlignment="1">
      <alignment horizontal="left" vertical="center"/>
    </xf>
    <xf numFmtId="164" fontId="0" fillId="0" borderId="0" xfId="0" applyNumberFormat="1" applyFill="1" applyBorder="1" applyAlignment="1">
      <alignment horizontal="left" vertical="center"/>
    </xf>
    <xf numFmtId="164" fontId="22" fillId="0" borderId="5" xfId="0" applyNumberFormat="1" applyFont="1" applyFill="1" applyBorder="1" applyAlignment="1">
      <alignment horizontal="left" vertical="top" wrapText="1" indent="1"/>
    </xf>
    <xf numFmtId="164" fontId="3" fillId="0" borderId="0" xfId="2" applyFont="1" applyFill="1" applyBorder="1" applyAlignment="1">
      <alignment vertical="top" wrapText="1"/>
    </xf>
    <xf numFmtId="164" fontId="0" fillId="0" borderId="0" xfId="2" applyFont="1" applyFill="1" applyBorder="1" applyAlignment="1">
      <alignment horizontal="left" vertical="top"/>
    </xf>
    <xf numFmtId="0" fontId="15" fillId="0" borderId="5" xfId="0" applyFont="1" applyFill="1" applyBorder="1" applyAlignment="1">
      <alignment horizontal="center" vertical="top" wrapText="1"/>
    </xf>
    <xf numFmtId="165" fontId="0" fillId="0" borderId="0" xfId="0" applyNumberFormat="1" applyFill="1" applyBorder="1" applyAlignment="1">
      <alignment horizontal="left" vertical="top"/>
    </xf>
    <xf numFmtId="164" fontId="22" fillId="0" borderId="5" xfId="0" applyNumberFormat="1" applyFont="1" applyFill="1" applyBorder="1" applyAlignment="1">
      <alignment horizontal="left" vertical="top" wrapText="1" indent="1"/>
    </xf>
    <xf numFmtId="164" fontId="22" fillId="0" borderId="5" xfId="0" applyNumberFormat="1" applyFont="1" applyFill="1" applyBorder="1" applyAlignment="1">
      <alignment horizontal="left" vertical="top" wrapText="1" indent="1"/>
    </xf>
    <xf numFmtId="164" fontId="33" fillId="0" borderId="0" xfId="2" applyFont="1" applyFill="1" applyBorder="1" applyAlignment="1">
      <alignment horizontal="left" vertical="top"/>
    </xf>
    <xf numFmtId="0" fontId="3" fillId="0" borderId="0" xfId="0" applyFont="1" applyFill="1" applyBorder="1" applyAlignment="1">
      <alignment horizontal="center" vertical="top" wrapText="1"/>
    </xf>
    <xf numFmtId="164" fontId="14" fillId="2" borderId="0" xfId="0" applyNumberFormat="1" applyFont="1" applyFill="1" applyBorder="1" applyAlignment="1">
      <alignment horizontal="center" vertical="top" wrapText="1"/>
    </xf>
    <xf numFmtId="164" fontId="21" fillId="0" borderId="0" xfId="0" applyNumberFormat="1" applyFont="1" applyFill="1" applyBorder="1" applyAlignment="1">
      <alignment horizontal="left" vertical="center" wrapText="1"/>
    </xf>
    <xf numFmtId="164" fontId="21" fillId="3" borderId="0" xfId="0" applyNumberFormat="1" applyFont="1" applyFill="1" applyBorder="1" applyAlignment="1">
      <alignment horizontal="left" vertical="center" wrapText="1"/>
    </xf>
    <xf numFmtId="164" fontId="22" fillId="0" borderId="0" xfId="0" applyNumberFormat="1" applyFont="1" applyFill="1" applyBorder="1" applyAlignment="1">
      <alignment horizontal="left" vertical="top" wrapText="1"/>
    </xf>
    <xf numFmtId="164" fontId="22" fillId="0" borderId="0" xfId="0" applyNumberFormat="1" applyFont="1" applyFill="1" applyBorder="1" applyAlignment="1">
      <alignment horizontal="left" vertical="top" wrapText="1" indent="1"/>
    </xf>
    <xf numFmtId="164" fontId="21" fillId="0" borderId="0" xfId="0" applyNumberFormat="1" applyFont="1" applyFill="1" applyBorder="1" applyAlignment="1">
      <alignment horizontal="left" wrapText="1"/>
    </xf>
    <xf numFmtId="164" fontId="21" fillId="0" borderId="0" xfId="0" applyNumberFormat="1" applyFont="1" applyFill="1" applyBorder="1" applyAlignment="1">
      <alignment horizontal="left" vertical="top" wrapText="1"/>
    </xf>
    <xf numFmtId="164" fontId="21" fillId="3" borderId="0" xfId="0" applyNumberFormat="1" applyFont="1" applyFill="1" applyBorder="1" applyAlignment="1">
      <alignment horizontal="left" vertical="top" wrapText="1"/>
    </xf>
    <xf numFmtId="164" fontId="25" fillId="0" borderId="0" xfId="0" applyNumberFormat="1" applyFont="1" applyFill="1" applyBorder="1" applyAlignment="1">
      <alignment horizontal="left" vertical="top"/>
    </xf>
    <xf numFmtId="164" fontId="25" fillId="3" borderId="0" xfId="0" applyNumberFormat="1" applyFont="1" applyFill="1" applyBorder="1" applyAlignment="1">
      <alignment horizontal="left" vertical="center" wrapText="1"/>
    </xf>
    <xf numFmtId="164" fontId="25" fillId="0" borderId="7" xfId="0" applyNumberFormat="1" applyFont="1" applyFill="1" applyBorder="1" applyAlignment="1">
      <alignment horizontal="left" vertical="top"/>
    </xf>
    <xf numFmtId="0" fontId="14" fillId="2" borderId="0" xfId="0" applyNumberFormat="1" applyFont="1" applyFill="1" applyBorder="1" applyAlignment="1">
      <alignment horizontal="center" vertical="center" wrapText="1"/>
    </xf>
    <xf numFmtId="164" fontId="21" fillId="0" borderId="0" xfId="0" applyNumberFormat="1" applyFont="1" applyFill="1" applyBorder="1" applyAlignment="1">
      <alignment horizontal="center" vertical="center"/>
    </xf>
    <xf numFmtId="164" fontId="21" fillId="0" borderId="0" xfId="0" applyNumberFormat="1" applyFont="1" applyFill="1" applyBorder="1" applyAlignment="1">
      <alignment vertical="center"/>
    </xf>
    <xf numFmtId="0" fontId="27" fillId="0" borderId="7" xfId="1" applyFont="1" applyBorder="1" applyAlignment="1">
      <alignment horizontal="center" vertical="top" wrapText="1"/>
    </xf>
    <xf numFmtId="0" fontId="27" fillId="0" borderId="0" xfId="1" applyFont="1" applyBorder="1" applyAlignment="1">
      <alignment horizontal="center" vertical="top" wrapText="1"/>
    </xf>
    <xf numFmtId="0" fontId="3" fillId="0" borderId="0" xfId="0" applyFont="1" applyFill="1" applyBorder="1" applyAlignment="1">
      <alignment horizontal="left" vertical="top" wrapText="1"/>
    </xf>
    <xf numFmtId="0" fontId="3" fillId="0" borderId="6" xfId="0" applyFont="1" applyFill="1" applyBorder="1" applyAlignment="1">
      <alignment horizontal="center" vertical="top" wrapText="1"/>
    </xf>
    <xf numFmtId="0" fontId="6" fillId="0" borderId="5" xfId="0" applyFont="1" applyFill="1" applyBorder="1" applyAlignment="1">
      <alignment horizontal="left" vertical="top" wrapText="1"/>
    </xf>
    <xf numFmtId="0" fontId="0" fillId="0" borderId="5" xfId="0" applyFill="1" applyBorder="1" applyAlignment="1">
      <alignment horizontal="left" vertical="top" wrapText="1"/>
    </xf>
    <xf numFmtId="0" fontId="6" fillId="0" borderId="5" xfId="0" applyFont="1" applyFill="1" applyBorder="1" applyAlignment="1">
      <alignment horizontal="left" vertical="top" wrapText="1" indent="1"/>
    </xf>
    <xf numFmtId="0" fontId="6" fillId="0" borderId="5" xfId="0" applyFont="1" applyFill="1" applyBorder="1" applyAlignment="1">
      <alignment horizontal="center" vertical="top" wrapText="1"/>
    </xf>
    <xf numFmtId="164" fontId="22" fillId="0" borderId="5" xfId="0" applyNumberFormat="1" applyFont="1" applyFill="1" applyBorder="1" applyAlignment="1">
      <alignment horizontal="left" vertical="top" wrapText="1" indent="1"/>
    </xf>
    <xf numFmtId="164" fontId="22" fillId="0" borderId="5" xfId="0" applyNumberFormat="1" applyFont="1" applyFill="1" applyBorder="1" applyAlignment="1">
      <alignment horizontal="left" vertical="top" wrapText="1"/>
    </xf>
    <xf numFmtId="0" fontId="6" fillId="0" borderId="2" xfId="0" applyFont="1" applyFill="1" applyBorder="1" applyAlignment="1">
      <alignment horizontal="left" vertical="top" wrapText="1"/>
    </xf>
    <xf numFmtId="0" fontId="6" fillId="0" borderId="3" xfId="0" applyFont="1" applyFill="1" applyBorder="1" applyAlignment="1">
      <alignment horizontal="left" vertical="top" wrapText="1"/>
    </xf>
    <xf numFmtId="0" fontId="6" fillId="0" borderId="4" xfId="0" applyFont="1" applyFill="1" applyBorder="1" applyAlignment="1">
      <alignment horizontal="left" vertical="top" wrapText="1"/>
    </xf>
    <xf numFmtId="164" fontId="22" fillId="0" borderId="2" xfId="0" applyNumberFormat="1" applyFont="1" applyFill="1" applyBorder="1" applyAlignment="1">
      <alignment horizontal="left" vertical="top" wrapText="1"/>
    </xf>
    <xf numFmtId="164" fontId="22" fillId="0" borderId="3" xfId="0" applyNumberFormat="1" applyFont="1" applyFill="1" applyBorder="1" applyAlignment="1">
      <alignment horizontal="left" vertical="top" wrapText="1"/>
    </xf>
    <xf numFmtId="164" fontId="22" fillId="0" borderId="4" xfId="0" applyNumberFormat="1" applyFont="1" applyFill="1" applyBorder="1" applyAlignment="1">
      <alignment horizontal="left" vertical="top" wrapText="1"/>
    </xf>
    <xf numFmtId="0" fontId="7" fillId="0" borderId="0" xfId="0" applyFont="1" applyFill="1" applyBorder="1" applyAlignment="1">
      <alignment horizontal="center" vertical="top" wrapText="1"/>
    </xf>
    <xf numFmtId="0" fontId="0" fillId="0" borderId="0" xfId="0" applyFill="1" applyBorder="1" applyAlignment="1">
      <alignment horizontal="center" vertical="top" wrapText="1"/>
    </xf>
    <xf numFmtId="0" fontId="3" fillId="0" borderId="0" xfId="0" applyFont="1" applyFill="1" applyBorder="1" applyAlignment="1">
      <alignment horizontal="center" vertical="top" wrapText="1"/>
    </xf>
    <xf numFmtId="0" fontId="3" fillId="0" borderId="0" xfId="0" applyFont="1" applyFill="1" applyBorder="1" applyAlignment="1">
      <alignment horizontal="left" vertical="top" wrapText="1" indent="2"/>
    </xf>
    <xf numFmtId="0" fontId="3" fillId="0" borderId="2" xfId="0" applyFont="1" applyFill="1" applyBorder="1" applyAlignment="1">
      <alignment horizontal="left" vertical="top" textRotation="180" wrapText="1"/>
    </xf>
    <xf numFmtId="0" fontId="3" fillId="0" borderId="3" xfId="0" applyFont="1" applyFill="1" applyBorder="1" applyAlignment="1">
      <alignment horizontal="left" vertical="top" textRotation="180" wrapText="1"/>
    </xf>
  </cellXfs>
  <cellStyles count="3">
    <cellStyle name="Comma [0]" xfId="2" builtinId="6"/>
    <cellStyle name="Normal" xfId="0" builtinId="0"/>
    <cellStyle name="Normal 2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externalLink" Target="externalLinks/externalLink10.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externalLink" Target="externalLinks/externalLink9.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externalLink" Target="externalLinks/externalLink1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8.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7.xml"/><Relationship Id="rId28" Type="http://schemas.openxmlformats.org/officeDocument/2006/relationships/externalLink" Target="externalLinks/externalLink12.xml"/><Relationship Id="rId10" Type="http://schemas.openxmlformats.org/officeDocument/2006/relationships/worksheet" Target="worksheets/sheet10.xml"/><Relationship Id="rId19" Type="http://schemas.openxmlformats.org/officeDocument/2006/relationships/externalLink" Target="externalLinks/externalLink3.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externalLink" Target="externalLinks/externalLink11.xml"/><Relationship Id="rId30" Type="http://schemas.openxmlformats.org/officeDocument/2006/relationships/theme" Target="theme/theme1.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20Program%20penunjang%20urusan%20pemerintahan%20daerah%20provinsi/1.%20Perencanaan,%20penganggaran%20dan%20evaluasi%20kinerja%20PD.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0Program%20penunjang%20urusan%20pemerintahan%20daerah%20provinsi/2.%20Administrasi,%20keuangan%20perangkat%20daerah.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20Program%20penunjang%20urusan%20pemerintahan%20daerah%20provinsi/3.%20Administrasi%20BMD%20pada%20perangkat%20daerah.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20Program%20penunjang%20urusan%20pemerintahan%20daerah%20provinsi/4.%20Administrasi%20Kepegawaian%20perangkat%20daerah.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Anggaran\Anggaran%202024\2.%20Renja%20Akhir\1.%20Program%20penunjang%20urusan%20pemerintahan%20daerah%20provinsi\5.%20Administrasi%20umum%20perangkat%20daerah.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Anggaran\Anggaran%202023\APBD%20MURNI\5.%20APBD\APBD\1.%20Program%20penunjang%20urusan%20pemerintahan%20daerah%20provinsi\7.%20Penyediaan%20Jasa%20penunjang%20urusan%20pemerintahan%20daerah%20Rancangan%20KUA.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Anggaran\Anggaran%202023\APBD%20MURNI\5.%20APBD\APBD\1.%20Program%20penunjang%20urusan%20pemerintahan%20daerah%20provinsi\8.%20Pemeliharaan%20BMD%20penunjang%20urusan%20pemeliharaan%20daerah%20entrian%20putri%20-%20Copy.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Anggaran\Anggaran%202023\APBD%20MURNI\1.%20Renja\1.%20Ranwal\2.%20Program%20Penyelenggaraan%20Pengawasan\02.%20Penyelenggaraan%20pengawasan%20dengan%20tujuan%20tertentu.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3.%20Program%20Perumusan%20Kebijakan,%20pendampingan%20dan%20asistensi/1.%20perumusan%20kebijakan%20teknis%20di%20bidang%20pengawasan%20dan%20Fasilitasi.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Anggaran\Anggaran%202024\1.%20Renja%20Ranwal\3.%20Program%20Perumusan%20Kebijakan,%20pendampingan%20dan%20asistensi\2.%20Pendampingan%20dan%20Asistensi.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2.%20Program%20Penyelenggaraan%20Pengawasan/01.%20Penyelenggaraan%20pengawasan%20internal.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2.%20Program%20Penyelenggaraan%20Pengawasan/02.%20Penyelenggaraan%20pengawasan%20dengan%20tujuan%20tertentu.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3.%20Program%20Perumusan%20Kebijakan,%20pendampingan%20dan%20asistensi/2.%20Pendampingan%20dan%20Asistensi%202024%20(sesuda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
      <sheetName val="02"/>
      <sheetName val="03"/>
    </sheetNames>
    <sheetDataSet>
      <sheetData sheetId="0">
        <row r="23">
          <cell r="M23">
            <v>78907900</v>
          </cell>
        </row>
      </sheetData>
      <sheetData sheetId="1">
        <row r="23">
          <cell r="M23">
            <v>27484500</v>
          </cell>
        </row>
      </sheetData>
      <sheetData sheetId="2">
        <row r="23">
          <cell r="M23">
            <v>34182700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GGARAN GAJI DAN TPP 2024"/>
      <sheetName val="01"/>
      <sheetName val="02"/>
      <sheetName val="03"/>
    </sheetNames>
    <sheetDataSet>
      <sheetData sheetId="0"/>
      <sheetData sheetId="1">
        <row r="24">
          <cell r="M24">
            <v>17290407017.834999</v>
          </cell>
        </row>
      </sheetData>
      <sheetData sheetId="2">
        <row r="24">
          <cell r="M24">
            <v>180552550</v>
          </cell>
        </row>
      </sheetData>
      <sheetData sheetId="3">
        <row r="24">
          <cell r="M24">
            <v>10799950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
      <sheetName val="02"/>
      <sheetName val="03"/>
    </sheetNames>
    <sheetDataSet>
      <sheetData sheetId="0">
        <row r="24">
          <cell r="M24">
            <v>52400000</v>
          </cell>
        </row>
      </sheetData>
      <sheetData sheetId="1">
        <row r="24">
          <cell r="M24">
            <v>3386600</v>
          </cell>
        </row>
      </sheetData>
      <sheetData sheetId="2">
        <row r="24">
          <cell r="M24">
            <v>4560200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
      <sheetName val="02"/>
    </sheetNames>
    <sheetDataSet>
      <sheetData sheetId="0">
        <row r="24">
          <cell r="M24">
            <v>165000000</v>
          </cell>
        </row>
      </sheetData>
      <sheetData sheetId="1">
        <row r="24">
          <cell r="M24">
            <v>1456421000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
      <sheetName val="02"/>
      <sheetName val="03"/>
      <sheetName val="04"/>
      <sheetName val="05"/>
      <sheetName val="06"/>
      <sheetName val="07"/>
      <sheetName val="08"/>
    </sheetNames>
    <sheetDataSet>
      <sheetData sheetId="0">
        <row r="24">
          <cell r="M24">
            <v>5641800</v>
          </cell>
        </row>
      </sheetData>
      <sheetData sheetId="1">
        <row r="24">
          <cell r="M24">
            <v>79795100</v>
          </cell>
        </row>
      </sheetData>
      <sheetData sheetId="2">
        <row r="24">
          <cell r="M24">
            <v>4837600</v>
          </cell>
        </row>
      </sheetData>
      <sheetData sheetId="3">
        <row r="24">
          <cell r="M24">
            <v>217871600</v>
          </cell>
        </row>
      </sheetData>
      <sheetData sheetId="4">
        <row r="24">
          <cell r="M24">
            <v>88206000</v>
          </cell>
        </row>
      </sheetData>
      <sheetData sheetId="5">
        <row r="24">
          <cell r="M24">
            <v>32640000</v>
          </cell>
        </row>
      </sheetData>
      <sheetData sheetId="6">
        <row r="24">
          <cell r="M24">
            <v>999822625.00240004</v>
          </cell>
        </row>
      </sheetData>
      <sheetData sheetId="7">
        <row r="23">
          <cell r="M23">
            <v>7354500</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
      <sheetName val="02"/>
      <sheetName val="03"/>
      <sheetName val="04"/>
    </sheetNames>
    <sheetDataSet>
      <sheetData sheetId="0">
        <row r="23">
          <cell r="M23">
            <v>25865000</v>
          </cell>
        </row>
      </sheetData>
      <sheetData sheetId="1">
        <row r="23">
          <cell r="M23">
            <v>401642400.00900543</v>
          </cell>
        </row>
      </sheetData>
      <sheetData sheetId="2"/>
      <sheetData sheetId="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
      <sheetName val="02"/>
      <sheetName val="03"/>
      <sheetName val="04"/>
      <sheetName val="05"/>
    </sheetNames>
    <sheetDataSet>
      <sheetData sheetId="0">
        <row r="24">
          <cell r="M24">
            <v>26800000.000677999</v>
          </cell>
        </row>
      </sheetData>
      <sheetData sheetId="1">
        <row r="24">
          <cell r="M24">
            <v>115973499.99824999</v>
          </cell>
        </row>
      </sheetData>
      <sheetData sheetId="2">
        <row r="23">
          <cell r="M23">
            <v>43749999.99999997</v>
          </cell>
        </row>
      </sheetData>
      <sheetData sheetId="3">
        <row r="23">
          <cell r="M23">
            <v>487251209.02039403</v>
          </cell>
        </row>
      </sheetData>
      <sheetData sheetId="4">
        <row r="23">
          <cell r="M23">
            <v>24160000</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
      <sheetName val="02"/>
    </sheetNames>
    <sheetDataSet>
      <sheetData sheetId="0">
        <row r="23">
          <cell r="M23">
            <v>40826200</v>
          </cell>
        </row>
      </sheetData>
      <sheetData sheetId="1">
        <row r="23">
          <cell r="M23">
            <v>706930550</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
      <sheetName val="02"/>
    </sheetNames>
    <sheetDataSet>
      <sheetData sheetId="0">
        <row r="23">
          <cell r="M23">
            <v>47355800</v>
          </cell>
        </row>
      </sheetData>
      <sheetData sheetId="1">
        <row r="23">
          <cell r="M23">
            <v>697958400</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
      <sheetName val="02"/>
      <sheetName val="03"/>
      <sheetName val="04"/>
    </sheetNames>
    <sheetDataSet>
      <sheetData sheetId="0">
        <row r="23">
          <cell r="M23">
            <v>560242199.99730003</v>
          </cell>
        </row>
      </sheetData>
      <sheetData sheetId="1">
        <row r="23">
          <cell r="M23">
            <v>316008000</v>
          </cell>
        </row>
      </sheetData>
      <sheetData sheetId="2" refreshError="1"/>
      <sheetData sheetId="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
      <sheetName val="02"/>
      <sheetName val="03"/>
      <sheetName val="04"/>
      <sheetName val="05"/>
      <sheetName val="06"/>
      <sheetName val="07"/>
    </sheetNames>
    <sheetDataSet>
      <sheetData sheetId="0"/>
      <sheetData sheetId="1"/>
      <sheetData sheetId="2"/>
      <sheetData sheetId="3"/>
      <sheetData sheetId="4"/>
      <sheetData sheetId="5"/>
      <sheetData sheetId="6">
        <row r="23">
          <cell r="M23">
            <v>397706700</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
      <sheetName val="02"/>
    </sheetNames>
    <sheetDataSet>
      <sheetData sheetId="0">
        <row r="23">
          <cell r="M23">
            <v>39260000</v>
          </cell>
        </row>
      </sheetData>
      <sheetData sheetId="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
      <sheetName val="02"/>
      <sheetName val="03"/>
      <sheetName val="04"/>
    </sheetNames>
    <sheetDataSet>
      <sheetData sheetId="0">
        <row r="23">
          <cell r="M23">
            <v>156994200</v>
          </cell>
        </row>
      </sheetData>
      <sheetData sheetId="1" refreshError="1"/>
      <sheetData sheetId="2">
        <row r="23">
          <cell r="M23">
            <v>158166100</v>
          </cell>
        </row>
      </sheetData>
      <sheetData sheetId="3">
        <row r="23">
          <cell r="M23">
            <v>75070500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7"/>
  <sheetViews>
    <sheetView topLeftCell="A4" zoomScale="55" zoomScaleNormal="55" workbookViewId="0">
      <selection activeCell="A45" sqref="A45"/>
    </sheetView>
  </sheetViews>
  <sheetFormatPr defaultRowHeight="12.75"/>
  <cols>
    <col min="1" max="1" width="182" customWidth="1"/>
    <col min="2" max="2" width="24.1640625" style="68" hidden="1" customWidth="1"/>
    <col min="3" max="3" width="27.83203125" customWidth="1"/>
    <col min="4" max="4" width="15.83203125" customWidth="1"/>
  </cols>
  <sheetData>
    <row r="1" spans="1:3" ht="16.5" customHeight="1">
      <c r="A1" s="175"/>
      <c r="B1" s="175"/>
      <c r="C1" s="175"/>
    </row>
    <row r="2" spans="1:3" ht="16.5" customHeight="1">
      <c r="A2" s="176"/>
      <c r="B2" s="176"/>
      <c r="C2" s="80"/>
    </row>
    <row r="3" spans="1:3" ht="28.5" customHeight="1">
      <c r="A3" s="1" t="s">
        <v>2</v>
      </c>
      <c r="B3" s="59" t="s">
        <v>1858</v>
      </c>
    </row>
    <row r="4" spans="1:3" ht="15.75">
      <c r="A4" s="128" t="s">
        <v>1997</v>
      </c>
      <c r="B4" s="60">
        <f>SUM(B5,B9,B13,B17,B20,B29,B36,B41)</f>
        <v>21858359251.865726</v>
      </c>
    </row>
    <row r="5" spans="1:3" ht="15.75">
      <c r="A5" s="129" t="s">
        <v>1996</v>
      </c>
      <c r="B5" s="61">
        <f>SUM(B6:B8)</f>
        <v>140575100</v>
      </c>
    </row>
    <row r="6" spans="1:3" ht="15">
      <c r="A6" s="130" t="s">
        <v>1980</v>
      </c>
      <c r="B6" s="79">
        <f>'[1]01'!$M$23</f>
        <v>78907900</v>
      </c>
    </row>
    <row r="7" spans="1:3" ht="15">
      <c r="A7" s="131" t="s">
        <v>1981</v>
      </c>
      <c r="B7" s="62">
        <f>'[1]02'!$M$23</f>
        <v>27484500</v>
      </c>
    </row>
    <row r="8" spans="1:3" ht="15">
      <c r="A8" s="131" t="s">
        <v>1982</v>
      </c>
      <c r="B8" s="62">
        <f>'[1]03'!$M$23</f>
        <v>34182700</v>
      </c>
    </row>
    <row r="9" spans="1:3" ht="15.75">
      <c r="A9" s="129" t="s">
        <v>1995</v>
      </c>
      <c r="B9" s="61">
        <f>SUM(B10:B12)</f>
        <v>17481759517.834999</v>
      </c>
    </row>
    <row r="10" spans="1:3" ht="15">
      <c r="A10" s="130" t="s">
        <v>1983</v>
      </c>
      <c r="B10" s="64">
        <f>'[2]01'!$M$24</f>
        <v>17290407017.834999</v>
      </c>
    </row>
    <row r="11" spans="1:3" ht="15">
      <c r="A11" s="130" t="s">
        <v>1984</v>
      </c>
      <c r="B11" s="79">
        <f>'[2]02'!$M$24</f>
        <v>180552550</v>
      </c>
    </row>
    <row r="12" spans="1:3" ht="13.5" customHeight="1">
      <c r="A12" s="131" t="s">
        <v>1985</v>
      </c>
      <c r="B12" s="66">
        <f>'[2]03'!$M$24</f>
        <v>10799950</v>
      </c>
    </row>
    <row r="13" spans="1:3" ht="15.75">
      <c r="A13" s="129" t="s">
        <v>1989</v>
      </c>
      <c r="B13" s="61">
        <f>SUM(B14,B15,B16)</f>
        <v>60346800</v>
      </c>
    </row>
    <row r="14" spans="1:3" ht="15">
      <c r="A14" s="130" t="s">
        <v>1986</v>
      </c>
      <c r="B14" s="79">
        <f>'[3]01'!$M$24</f>
        <v>52400000</v>
      </c>
    </row>
    <row r="15" spans="1:3" ht="15">
      <c r="A15" s="130" t="s">
        <v>1987</v>
      </c>
      <c r="B15" s="64">
        <f>'[3]02'!$M$24</f>
        <v>3386600</v>
      </c>
    </row>
    <row r="16" spans="1:3" ht="15">
      <c r="A16" s="130" t="s">
        <v>1988</v>
      </c>
      <c r="B16" s="79">
        <f>'[3]03'!$M$24</f>
        <v>4560200</v>
      </c>
    </row>
    <row r="17" spans="1:2" ht="15.75">
      <c r="A17" s="132" t="s">
        <v>1990</v>
      </c>
      <c r="B17" s="89">
        <f>SUM(B18:B19)</f>
        <v>1621421000</v>
      </c>
    </row>
    <row r="18" spans="1:2" ht="15">
      <c r="A18" s="133" t="s">
        <v>1979</v>
      </c>
      <c r="B18" s="113">
        <f>'[4]01'!$M$24</f>
        <v>165000000</v>
      </c>
    </row>
    <row r="19" spans="1:2" ht="15">
      <c r="A19" s="133" t="s">
        <v>1978</v>
      </c>
      <c r="B19" s="94">
        <f>'[4]02'!$M$24</f>
        <v>1456421000</v>
      </c>
    </row>
    <row r="20" spans="1:2" ht="15.75">
      <c r="A20" s="134" t="s">
        <v>1991</v>
      </c>
      <c r="B20" s="102">
        <f>SUM(B21:B27,B28)</f>
        <v>1428814725.0023999</v>
      </c>
    </row>
    <row r="21" spans="1:2" ht="15">
      <c r="A21" s="133" t="s">
        <v>1977</v>
      </c>
      <c r="B21" s="111">
        <f>'[5]01'!$M$24</f>
        <v>5641800</v>
      </c>
    </row>
    <row r="22" spans="1:2" ht="15">
      <c r="A22" s="133" t="s">
        <v>1976</v>
      </c>
      <c r="B22" s="111">
        <f>'[5]02'!$M$24</f>
        <v>79795100</v>
      </c>
    </row>
    <row r="23" spans="1:2" ht="15">
      <c r="A23" s="133" t="s">
        <v>1975</v>
      </c>
      <c r="B23" s="111">
        <f>'[5]03'!$M$24</f>
        <v>4837600</v>
      </c>
    </row>
    <row r="24" spans="1:2" ht="15">
      <c r="A24" s="133" t="s">
        <v>1974</v>
      </c>
      <c r="B24" s="111">
        <f>'[5]04'!$M$24</f>
        <v>217871600</v>
      </c>
    </row>
    <row r="25" spans="1:2" ht="15">
      <c r="A25" s="133" t="s">
        <v>1973</v>
      </c>
      <c r="B25" s="111">
        <f>'[5]05'!$M$24</f>
        <v>88206000</v>
      </c>
    </row>
    <row r="26" spans="1:2" ht="15">
      <c r="A26" s="133" t="s">
        <v>1972</v>
      </c>
      <c r="B26" s="111">
        <f>'[5]06'!$M$24</f>
        <v>32640000</v>
      </c>
    </row>
    <row r="27" spans="1:2" ht="15">
      <c r="A27" s="133" t="s">
        <v>1971</v>
      </c>
      <c r="B27" s="111">
        <f>'[5]07'!$M$24</f>
        <v>999822625.00240004</v>
      </c>
    </row>
    <row r="28" spans="1:2" ht="15">
      <c r="A28" s="133" t="s">
        <v>1970</v>
      </c>
      <c r="B28" s="111">
        <v>0</v>
      </c>
    </row>
    <row r="29" spans="1:2" ht="15.75">
      <c r="A29" s="134" t="s">
        <v>1994</v>
      </c>
      <c r="B29" s="102">
        <f>SUM(B30,B31,B32,B33,B34,B35)</f>
        <v>0</v>
      </c>
    </row>
    <row r="30" spans="1:2" ht="15">
      <c r="A30" s="133" t="s">
        <v>1969</v>
      </c>
      <c r="B30" s="113">
        <v>0</v>
      </c>
    </row>
    <row r="31" spans="1:2" ht="15">
      <c r="A31" s="133" t="s">
        <v>1968</v>
      </c>
      <c r="B31" s="111">
        <v>0</v>
      </c>
    </row>
    <row r="32" spans="1:2" ht="15">
      <c r="A32" s="133" t="s">
        <v>1967</v>
      </c>
      <c r="B32" s="113">
        <v>0</v>
      </c>
    </row>
    <row r="33" spans="1:4" ht="15">
      <c r="A33" s="133" t="s">
        <v>1966</v>
      </c>
      <c r="B33" s="111">
        <v>0</v>
      </c>
    </row>
    <row r="34" spans="1:4" ht="15">
      <c r="A34" s="133" t="s">
        <v>1965</v>
      </c>
      <c r="B34" s="111">
        <v>0</v>
      </c>
    </row>
    <row r="35" spans="1:4" ht="15">
      <c r="A35" s="133" t="s">
        <v>1964</v>
      </c>
      <c r="B35" s="111">
        <v>0</v>
      </c>
    </row>
    <row r="36" spans="1:4" ht="15.75">
      <c r="A36" s="134" t="s">
        <v>1993</v>
      </c>
      <c r="B36" s="102">
        <f>SUM(B37:B40)</f>
        <v>427507400.00900543</v>
      </c>
    </row>
    <row r="37" spans="1:4" ht="15">
      <c r="A37" s="133" t="s">
        <v>1963</v>
      </c>
      <c r="B37" s="111">
        <f>'[6]01'!$M$23</f>
        <v>25865000</v>
      </c>
    </row>
    <row r="38" spans="1:4" ht="15">
      <c r="A38" s="133" t="s">
        <v>1962</v>
      </c>
      <c r="B38" s="111">
        <f>'[6]02'!$M$23</f>
        <v>401642400.00900543</v>
      </c>
    </row>
    <row r="39" spans="1:4" ht="15">
      <c r="A39" s="133" t="s">
        <v>1961</v>
      </c>
      <c r="B39" s="111"/>
    </row>
    <row r="40" spans="1:4" ht="15">
      <c r="A40" s="133" t="s">
        <v>1960</v>
      </c>
      <c r="B40" s="113"/>
    </row>
    <row r="41" spans="1:4" ht="15.75">
      <c r="A41" s="134" t="s">
        <v>1992</v>
      </c>
      <c r="B41" s="102">
        <f>SUM(B42:B46)</f>
        <v>697934709.01932192</v>
      </c>
    </row>
    <row r="42" spans="1:4" ht="15">
      <c r="A42" s="133" t="s">
        <v>1959</v>
      </c>
      <c r="B42" s="113">
        <f>'[7]01'!$M$24</f>
        <v>26800000.000677999</v>
      </c>
    </row>
    <row r="43" spans="1:4" ht="15">
      <c r="A43" s="133" t="s">
        <v>1998</v>
      </c>
      <c r="B43" s="113">
        <f>'[7]02'!$M$24</f>
        <v>115973499.99824999</v>
      </c>
    </row>
    <row r="44" spans="1:4" ht="15">
      <c r="A44" s="133" t="s">
        <v>1958</v>
      </c>
      <c r="B44" s="111">
        <f>'[7]03'!$M$23</f>
        <v>43749999.99999997</v>
      </c>
    </row>
    <row r="45" spans="1:4" ht="15">
      <c r="A45" s="133" t="s">
        <v>1957</v>
      </c>
      <c r="B45" s="111">
        <f>'[7]04'!$M$23</f>
        <v>487251209.02039403</v>
      </c>
    </row>
    <row r="46" spans="1:4" ht="15">
      <c r="A46" s="133" t="s">
        <v>1956</v>
      </c>
      <c r="B46" s="111">
        <f>'[7]05'!$M$23</f>
        <v>24160000</v>
      </c>
    </row>
    <row r="47" spans="1:4">
      <c r="A47" s="114" t="s">
        <v>1870</v>
      </c>
      <c r="B47" s="115" t="e">
        <f>B48+B56</f>
        <v>#REF!</v>
      </c>
      <c r="C47">
        <v>5147111000</v>
      </c>
      <c r="D47" s="127" t="e">
        <f>B47-C47</f>
        <v>#REF!</v>
      </c>
    </row>
    <row r="48" spans="1:4">
      <c r="A48" s="99" t="s">
        <v>1873</v>
      </c>
      <c r="B48" s="102" t="e">
        <f>SUM(B49:B51)</f>
        <v>#REF!</v>
      </c>
    </row>
    <row r="49" spans="1:7">
      <c r="A49" s="71" t="s">
        <v>1876</v>
      </c>
      <c r="B49" s="113" t="e">
        <f>#REF!</f>
        <v>#REF!</v>
      </c>
    </row>
    <row r="50" spans="1:7">
      <c r="A50" s="71" t="s">
        <v>1879</v>
      </c>
      <c r="B50" s="111" t="e">
        <f>#REF!</f>
        <v>#REF!</v>
      </c>
    </row>
    <row r="51" spans="1:7">
      <c r="A51" s="71" t="s">
        <v>1882</v>
      </c>
      <c r="B51" s="111" t="e">
        <f>#REF!</f>
        <v>#REF!</v>
      </c>
    </row>
    <row r="52" spans="1:7">
      <c r="A52" s="71" t="s">
        <v>1885</v>
      </c>
      <c r="B52" s="111" t="e">
        <f>#REF!</f>
        <v>#REF!</v>
      </c>
    </row>
    <row r="53" spans="1:7">
      <c r="A53" s="71" t="s">
        <v>1888</v>
      </c>
      <c r="B53" s="111" t="e">
        <f>#REF!</f>
        <v>#REF!</v>
      </c>
    </row>
    <row r="54" spans="1:7">
      <c r="A54" s="71" t="s">
        <v>1891</v>
      </c>
      <c r="B54" s="111" t="e">
        <f>#REF!</f>
        <v>#REF!</v>
      </c>
    </row>
    <row r="55" spans="1:7">
      <c r="A55" s="71" t="s">
        <v>1893</v>
      </c>
      <c r="B55" s="94" t="e">
        <f>#REF!</f>
        <v>#REF!</v>
      </c>
    </row>
    <row r="56" spans="1:7">
      <c r="A56" s="99" t="s">
        <v>1910</v>
      </c>
      <c r="B56" s="102">
        <f>SUM(B57:B58)</f>
        <v>747756750</v>
      </c>
    </row>
    <row r="57" spans="1:7">
      <c r="A57" s="71" t="s">
        <v>1940</v>
      </c>
      <c r="B57" s="119">
        <f>'[8]01'!$M$23</f>
        <v>40826200</v>
      </c>
    </row>
    <row r="58" spans="1:7">
      <c r="A58" s="71" t="s">
        <v>1942</v>
      </c>
      <c r="B58" s="119">
        <f>'[8]02'!$M$23</f>
        <v>706930550</v>
      </c>
    </row>
    <row r="59" spans="1:7">
      <c r="A59" s="120" t="s">
        <v>1912</v>
      </c>
      <c r="B59" s="121">
        <f>B60+B63</f>
        <v>1305556399.9973001</v>
      </c>
    </row>
    <row r="60" spans="1:7">
      <c r="A60" s="122" t="s">
        <v>1914</v>
      </c>
      <c r="B60" s="124">
        <f>SUM(B61:B62)</f>
        <v>745314200</v>
      </c>
    </row>
    <row r="61" spans="1:7">
      <c r="A61" s="71" t="s">
        <v>1928</v>
      </c>
      <c r="B61" s="119">
        <f>'[9]01'!$M$23</f>
        <v>47355800</v>
      </c>
      <c r="C61" s="173" t="s">
        <v>1934</v>
      </c>
      <c r="D61" s="174"/>
      <c r="E61" s="174"/>
      <c r="F61" s="174"/>
      <c r="G61" s="174"/>
    </row>
    <row r="62" spans="1:7">
      <c r="A62" s="71" t="s">
        <v>1931</v>
      </c>
      <c r="B62" s="119">
        <f>'[9]02'!$M$23</f>
        <v>697958400</v>
      </c>
    </row>
    <row r="63" spans="1:7" ht="51" customHeight="1">
      <c r="A63" s="122" t="s">
        <v>1916</v>
      </c>
      <c r="B63" s="124">
        <f>SUM(B64:B67)</f>
        <v>560242199.99730003</v>
      </c>
    </row>
    <row r="64" spans="1:7">
      <c r="A64" s="71" t="s">
        <v>1918</v>
      </c>
      <c r="B64" s="119">
        <f>'[10]01'!$M$23</f>
        <v>560242199.99730003</v>
      </c>
    </row>
    <row r="65" spans="1:2">
      <c r="A65" s="71" t="s">
        <v>1920</v>
      </c>
      <c r="B65" s="119"/>
    </row>
    <row r="66" spans="1:2">
      <c r="A66" s="71" t="s">
        <v>1923</v>
      </c>
      <c r="B66" s="119"/>
    </row>
    <row r="67" spans="1:2">
      <c r="A67" s="71" t="s">
        <v>1925</v>
      </c>
      <c r="B67" s="119"/>
    </row>
  </sheetData>
  <mergeCells count="3">
    <mergeCell ref="C61:G61"/>
    <mergeCell ref="A1:C1"/>
    <mergeCell ref="A2:B2"/>
  </mergeCells>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86"/>
  <sheetViews>
    <sheetView tabSelected="1" view="pageBreakPreview" topLeftCell="A81" zoomScale="85" zoomScaleNormal="85" zoomScaleSheetLayoutView="85" workbookViewId="0">
      <pane xSplit="1" topLeftCell="G1" activePane="topRight" state="frozen"/>
      <selection activeCell="A70" sqref="A70"/>
      <selection pane="topRight" activeCell="H86" sqref="H86"/>
    </sheetView>
  </sheetViews>
  <sheetFormatPr defaultRowHeight="12.75"/>
  <cols>
    <col min="1" max="1" width="36" customWidth="1"/>
    <col min="2" max="2" width="46.1640625" customWidth="1"/>
    <col min="3" max="3" width="31.1640625" customWidth="1"/>
    <col min="4" max="4" width="15.33203125" style="57" customWidth="1"/>
    <col min="5" max="5" width="16.5" customWidth="1"/>
    <col min="6" max="6" width="23.33203125" customWidth="1"/>
    <col min="7" max="7" width="34.6640625" customWidth="1"/>
    <col min="8" max="11" width="24.1640625" style="68" customWidth="1"/>
    <col min="12" max="12" width="27.83203125" style="152" customWidth="1"/>
    <col min="13" max="13" width="26.83203125" customWidth="1"/>
    <col min="14" max="14" width="30.5" customWidth="1"/>
    <col min="15" max="15" width="19.5" customWidth="1"/>
  </cols>
  <sheetData>
    <row r="1" spans="1:14" ht="16.5" customHeight="1">
      <c r="A1" s="175" t="s">
        <v>0</v>
      </c>
      <c r="B1" s="175"/>
      <c r="C1" s="175"/>
      <c r="D1" s="175"/>
      <c r="E1" s="175"/>
      <c r="F1" s="175"/>
      <c r="G1" s="175"/>
      <c r="H1" s="175"/>
      <c r="I1" s="175"/>
      <c r="J1" s="175"/>
      <c r="K1" s="175"/>
      <c r="L1" s="175"/>
    </row>
    <row r="2" spans="1:14" ht="16.5" customHeight="1">
      <c r="A2" s="176" t="s">
        <v>1</v>
      </c>
      <c r="B2" s="176"/>
      <c r="C2" s="176"/>
      <c r="D2" s="176"/>
      <c r="E2" s="176"/>
      <c r="F2" s="176"/>
      <c r="G2" s="176"/>
      <c r="H2" s="176"/>
      <c r="I2" s="158"/>
      <c r="J2" s="158"/>
      <c r="K2" s="158"/>
      <c r="L2" s="151"/>
    </row>
    <row r="3" spans="1:14" ht="28.5" customHeight="1">
      <c r="A3" s="1" t="s">
        <v>2</v>
      </c>
      <c r="B3" s="2" t="s">
        <v>3</v>
      </c>
      <c r="C3" s="4" t="s">
        <v>4</v>
      </c>
      <c r="D3" s="4" t="s">
        <v>1859</v>
      </c>
      <c r="E3" s="4" t="s">
        <v>5</v>
      </c>
      <c r="F3" s="3" t="s">
        <v>6</v>
      </c>
      <c r="G3" s="4" t="s">
        <v>7</v>
      </c>
      <c r="H3" s="59" t="s">
        <v>1858</v>
      </c>
      <c r="I3" s="170">
        <v>2023</v>
      </c>
      <c r="J3" s="159"/>
      <c r="K3" s="159"/>
    </row>
    <row r="4" spans="1:14" ht="38.25" customHeight="1">
      <c r="A4" s="5" t="s">
        <v>8</v>
      </c>
      <c r="B4" s="6"/>
      <c r="C4" s="5" t="s">
        <v>9</v>
      </c>
      <c r="D4" s="51"/>
      <c r="E4" s="7">
        <v>1</v>
      </c>
      <c r="F4" s="6"/>
      <c r="G4" s="6"/>
      <c r="H4" s="60">
        <f>SUM(H5,H11,H18,H24,H29,H41,H48,H57)</f>
        <v>0</v>
      </c>
      <c r="I4" s="160"/>
      <c r="J4" s="160"/>
      <c r="K4" s="160"/>
      <c r="L4" s="148">
        <v>23666381000</v>
      </c>
      <c r="M4" s="149">
        <f>H4-L4</f>
        <v>-23666381000</v>
      </c>
    </row>
    <row r="5" spans="1:14" ht="38.450000000000003" customHeight="1">
      <c r="A5" s="21" t="s">
        <v>10</v>
      </c>
      <c r="B5" s="9"/>
      <c r="C5" s="8" t="s">
        <v>11</v>
      </c>
      <c r="D5" s="52"/>
      <c r="E5" s="10">
        <v>0.85</v>
      </c>
      <c r="F5" s="9"/>
      <c r="G5" s="9"/>
      <c r="H5" s="61">
        <f>SUM(H6:H9)</f>
        <v>0</v>
      </c>
      <c r="I5" s="161"/>
      <c r="J5" s="161"/>
      <c r="K5" s="161"/>
      <c r="L5" s="152">
        <f>L4-H12</f>
        <v>23666381000</v>
      </c>
    </row>
    <row r="6" spans="1:14" ht="127.5">
      <c r="A6" s="183" t="s">
        <v>12</v>
      </c>
      <c r="B6" s="5" t="s">
        <v>13</v>
      </c>
      <c r="C6" s="58" t="s">
        <v>2013</v>
      </c>
      <c r="D6" s="12">
        <v>5</v>
      </c>
      <c r="E6" s="12" t="s">
        <v>14</v>
      </c>
      <c r="F6" s="183" t="s">
        <v>15</v>
      </c>
      <c r="G6" s="183" t="s">
        <v>16</v>
      </c>
      <c r="H6" s="186"/>
      <c r="I6" s="162"/>
      <c r="J6" s="162"/>
      <c r="K6" s="162"/>
    </row>
    <row r="7" spans="1:14" ht="102">
      <c r="A7" s="184"/>
      <c r="B7" s="11" t="s">
        <v>17</v>
      </c>
      <c r="C7" s="11" t="s">
        <v>18</v>
      </c>
      <c r="D7" s="12">
        <v>4</v>
      </c>
      <c r="E7" s="12" t="s">
        <v>14</v>
      </c>
      <c r="F7" s="184"/>
      <c r="G7" s="184"/>
      <c r="H7" s="187"/>
      <c r="I7" s="162"/>
      <c r="J7" s="162"/>
      <c r="K7" s="162"/>
    </row>
    <row r="8" spans="1:14" ht="89.25">
      <c r="A8" s="11" t="s">
        <v>20</v>
      </c>
      <c r="B8" s="5" t="s">
        <v>21</v>
      </c>
      <c r="C8" s="58" t="s">
        <v>1860</v>
      </c>
      <c r="D8" s="12">
        <v>5</v>
      </c>
      <c r="E8" s="12" t="s">
        <v>19</v>
      </c>
      <c r="F8" s="11" t="s">
        <v>15</v>
      </c>
      <c r="G8" s="16" t="s">
        <v>22</v>
      </c>
      <c r="H8" s="62"/>
      <c r="I8" s="163"/>
      <c r="J8" s="163"/>
      <c r="K8" s="163"/>
    </row>
    <row r="9" spans="1:14" ht="140.25">
      <c r="A9" s="11" t="s">
        <v>23</v>
      </c>
      <c r="B9" s="5" t="s">
        <v>24</v>
      </c>
      <c r="C9" s="58" t="s">
        <v>1861</v>
      </c>
      <c r="D9" s="12">
        <v>3</v>
      </c>
      <c r="E9" s="12" t="s">
        <v>19</v>
      </c>
      <c r="F9" s="11" t="s">
        <v>15</v>
      </c>
      <c r="G9" s="16" t="s">
        <v>22</v>
      </c>
      <c r="H9" s="62"/>
      <c r="I9" s="163"/>
      <c r="J9" s="163"/>
      <c r="K9" s="163"/>
    </row>
    <row r="10" spans="1:14" ht="17.100000000000001" customHeight="1">
      <c r="A10" s="17"/>
      <c r="B10" s="17"/>
      <c r="C10" s="17"/>
      <c r="D10" s="53"/>
      <c r="E10" s="17"/>
      <c r="F10" s="17"/>
      <c r="G10" s="17"/>
      <c r="H10" s="63"/>
      <c r="I10" s="164"/>
      <c r="J10" s="164"/>
      <c r="K10" s="164"/>
    </row>
    <row r="11" spans="1:14" ht="28.5" customHeight="1">
      <c r="A11" s="8" t="s">
        <v>25</v>
      </c>
      <c r="B11" s="9"/>
      <c r="C11" s="69" t="s">
        <v>26</v>
      </c>
      <c r="D11" s="52"/>
      <c r="E11" s="10">
        <v>1</v>
      </c>
      <c r="F11" s="9"/>
      <c r="G11" s="9"/>
      <c r="H11" s="61">
        <f>SUM(H12:H16)</f>
        <v>0</v>
      </c>
      <c r="I11" s="161"/>
      <c r="J11" s="161"/>
      <c r="K11" s="161"/>
    </row>
    <row r="12" spans="1:14" ht="51">
      <c r="A12" s="13" t="s">
        <v>27</v>
      </c>
      <c r="B12" s="13" t="s">
        <v>28</v>
      </c>
      <c r="C12" s="13" t="s">
        <v>29</v>
      </c>
      <c r="D12" s="54">
        <v>110</v>
      </c>
      <c r="E12" s="14" t="s">
        <v>30</v>
      </c>
      <c r="F12" s="13" t="s">
        <v>31</v>
      </c>
      <c r="G12" s="18" t="s">
        <v>22</v>
      </c>
      <c r="H12" s="64"/>
      <c r="I12" s="163"/>
      <c r="J12" s="163"/>
      <c r="K12" s="163"/>
      <c r="L12" s="152">
        <f>H12+174880000</f>
        <v>174880000</v>
      </c>
      <c r="M12" t="s">
        <v>2018</v>
      </c>
      <c r="N12" s="157">
        <f>SUM(N13:N18)</f>
        <v>417457548</v>
      </c>
    </row>
    <row r="13" spans="1:14" ht="28.5" customHeight="1">
      <c r="A13" s="19"/>
      <c r="B13" s="15" t="s">
        <v>32</v>
      </c>
      <c r="C13" s="19"/>
      <c r="D13" s="55"/>
      <c r="E13" s="19"/>
      <c r="F13" s="19"/>
      <c r="G13" s="19"/>
      <c r="H13" s="65"/>
      <c r="I13" s="160"/>
      <c r="J13" s="160"/>
      <c r="K13" s="160"/>
      <c r="N13">
        <v>112756808</v>
      </c>
    </row>
    <row r="14" spans="1:14" ht="78.75" customHeight="1">
      <c r="A14" s="183" t="s">
        <v>34</v>
      </c>
      <c r="B14" s="58" t="s">
        <v>2004</v>
      </c>
      <c r="C14" s="11" t="s">
        <v>35</v>
      </c>
      <c r="D14" s="12">
        <v>67</v>
      </c>
      <c r="E14" s="12" t="s">
        <v>19</v>
      </c>
      <c r="F14" s="183" t="s">
        <v>36</v>
      </c>
      <c r="G14" s="183" t="s">
        <v>37</v>
      </c>
      <c r="H14" s="186"/>
      <c r="I14" s="162"/>
      <c r="J14" s="162"/>
      <c r="K14" s="162"/>
      <c r="L14" s="152">
        <f>H14+(H14*10%)</f>
        <v>0</v>
      </c>
      <c r="N14">
        <v>7337600</v>
      </c>
    </row>
    <row r="15" spans="1:14" ht="76.5">
      <c r="A15" s="184"/>
      <c r="B15" s="5" t="s">
        <v>38</v>
      </c>
      <c r="C15" s="58" t="s">
        <v>39</v>
      </c>
      <c r="D15" s="51">
        <v>8</v>
      </c>
      <c r="E15" s="12" t="s">
        <v>33</v>
      </c>
      <c r="F15" s="184"/>
      <c r="G15" s="184"/>
      <c r="H15" s="187"/>
      <c r="I15" s="162"/>
      <c r="J15" s="162"/>
      <c r="K15" s="162"/>
      <c r="L15" s="152" t="s">
        <v>2019</v>
      </c>
      <c r="N15">
        <v>34283100</v>
      </c>
    </row>
    <row r="16" spans="1:14" ht="63.75" customHeight="1">
      <c r="A16" s="11" t="s">
        <v>40</v>
      </c>
      <c r="B16" s="11" t="s">
        <v>41</v>
      </c>
      <c r="C16" s="11" t="s">
        <v>42</v>
      </c>
      <c r="D16" s="12">
        <v>13</v>
      </c>
      <c r="E16" s="20" t="s">
        <v>19</v>
      </c>
      <c r="F16" s="11" t="s">
        <v>43</v>
      </c>
      <c r="G16" s="5" t="s">
        <v>44</v>
      </c>
      <c r="H16" s="66"/>
      <c r="I16" s="165"/>
      <c r="J16" s="165"/>
      <c r="K16" s="165"/>
      <c r="L16" s="152">
        <f>H16+(H16*10%)</f>
        <v>0</v>
      </c>
      <c r="N16">
        <v>158444000</v>
      </c>
    </row>
    <row r="17" spans="1:14" ht="12.95" customHeight="1">
      <c r="A17" s="17"/>
      <c r="B17" s="17"/>
      <c r="C17" s="17"/>
      <c r="D17" s="53"/>
      <c r="E17" s="17"/>
      <c r="F17" s="17"/>
      <c r="G17" s="17"/>
      <c r="H17" s="63"/>
      <c r="I17" s="164"/>
      <c r="J17" s="164"/>
      <c r="K17" s="164"/>
      <c r="N17">
        <v>95286040</v>
      </c>
    </row>
    <row r="18" spans="1:14" ht="33.75" customHeight="1">
      <c r="A18" s="21" t="s">
        <v>45</v>
      </c>
      <c r="B18" s="9"/>
      <c r="C18" s="69" t="s">
        <v>1862</v>
      </c>
      <c r="D18" s="56"/>
      <c r="E18" s="10">
        <v>1</v>
      </c>
      <c r="F18" s="9"/>
      <c r="G18" s="9"/>
      <c r="H18" s="61">
        <f>SUM(H19,H20,H21)</f>
        <v>0</v>
      </c>
      <c r="I18" s="161"/>
      <c r="J18" s="161"/>
      <c r="K18" s="161"/>
      <c r="N18">
        <v>9350000</v>
      </c>
    </row>
    <row r="19" spans="1:14" ht="51">
      <c r="A19" s="48" t="s">
        <v>46</v>
      </c>
      <c r="B19" s="48" t="s">
        <v>47</v>
      </c>
      <c r="C19" s="11" t="s">
        <v>50</v>
      </c>
      <c r="D19" s="12">
        <v>9</v>
      </c>
      <c r="E19" s="12" t="s">
        <v>49</v>
      </c>
      <c r="F19" s="48" t="s">
        <v>15</v>
      </c>
      <c r="G19" s="48" t="s">
        <v>48</v>
      </c>
      <c r="H19" s="67"/>
      <c r="I19" s="162"/>
      <c r="J19" s="162"/>
      <c r="K19" s="162"/>
    </row>
    <row r="20" spans="1:14" ht="127.5">
      <c r="A20" s="48" t="s">
        <v>51</v>
      </c>
      <c r="B20" s="49" t="s">
        <v>52</v>
      </c>
      <c r="C20" s="5" t="s">
        <v>53</v>
      </c>
      <c r="D20" s="51">
        <v>1</v>
      </c>
      <c r="E20" s="12" t="s">
        <v>14</v>
      </c>
      <c r="F20" s="48" t="s">
        <v>15</v>
      </c>
      <c r="G20" s="50" t="s">
        <v>22</v>
      </c>
      <c r="H20" s="64"/>
      <c r="I20" s="163"/>
      <c r="J20" s="163"/>
      <c r="K20" s="163"/>
    </row>
    <row r="21" spans="1:14" ht="76.349999999999994" customHeight="1">
      <c r="A21" s="183" t="s">
        <v>54</v>
      </c>
      <c r="B21" s="5" t="s">
        <v>55</v>
      </c>
      <c r="C21" s="58" t="s">
        <v>1863</v>
      </c>
      <c r="D21" s="12">
        <v>1</v>
      </c>
      <c r="E21" s="12" t="s">
        <v>14</v>
      </c>
      <c r="F21" s="183" t="s">
        <v>15</v>
      </c>
      <c r="G21" s="183" t="s">
        <v>56</v>
      </c>
      <c r="H21" s="186"/>
      <c r="I21" s="162"/>
      <c r="J21" s="162"/>
      <c r="K21" s="162"/>
    </row>
    <row r="22" spans="1:14" ht="191.25">
      <c r="A22" s="185"/>
      <c r="B22" s="70" t="s">
        <v>2005</v>
      </c>
      <c r="C22" s="70" t="s">
        <v>1864</v>
      </c>
      <c r="D22" s="54">
        <v>4</v>
      </c>
      <c r="E22" s="14" t="s">
        <v>14</v>
      </c>
      <c r="F22" s="185"/>
      <c r="G22" s="185"/>
      <c r="H22" s="188"/>
      <c r="I22" s="162"/>
      <c r="J22" s="162"/>
      <c r="K22" s="162"/>
    </row>
    <row r="23" spans="1:14" ht="17.100000000000001" customHeight="1">
      <c r="A23" s="17"/>
      <c r="B23" s="17"/>
      <c r="C23" s="17"/>
      <c r="D23" s="53"/>
      <c r="E23" s="17"/>
      <c r="F23" s="17"/>
      <c r="G23" s="17"/>
      <c r="H23" s="63"/>
      <c r="I23" s="164"/>
      <c r="J23" s="164"/>
      <c r="K23" s="164"/>
    </row>
    <row r="24" spans="1:14" ht="63.6" customHeight="1">
      <c r="A24" s="84" t="s">
        <v>58</v>
      </c>
      <c r="B24" s="85" t="s">
        <v>59</v>
      </c>
      <c r="C24" s="86" t="s">
        <v>1867</v>
      </c>
      <c r="D24" s="87"/>
      <c r="E24" s="88">
        <v>1</v>
      </c>
      <c r="F24" s="85"/>
      <c r="G24" s="85"/>
      <c r="H24" s="89">
        <f>SUM(H25:H26)</f>
        <v>0</v>
      </c>
      <c r="I24" s="166"/>
      <c r="J24" s="166"/>
      <c r="K24" s="166"/>
    </row>
    <row r="25" spans="1:14" ht="227.25" customHeight="1">
      <c r="A25" s="73" t="s">
        <v>60</v>
      </c>
      <c r="B25" s="90" t="s">
        <v>1865</v>
      </c>
      <c r="C25" s="73" t="s">
        <v>61</v>
      </c>
      <c r="D25" s="91">
        <v>220</v>
      </c>
      <c r="E25" s="91" t="s">
        <v>62</v>
      </c>
      <c r="F25" s="73" t="s">
        <v>15</v>
      </c>
      <c r="G25" s="73" t="s">
        <v>63</v>
      </c>
      <c r="H25" s="74"/>
      <c r="I25" s="162"/>
      <c r="J25" s="162"/>
      <c r="K25" s="162"/>
    </row>
    <row r="26" spans="1:14" ht="240.2" customHeight="1">
      <c r="A26" s="73" t="s">
        <v>64</v>
      </c>
      <c r="B26" s="92" t="s">
        <v>65</v>
      </c>
      <c r="C26" s="93" t="s">
        <v>1866</v>
      </c>
      <c r="D26" s="91"/>
      <c r="E26" s="91" t="s">
        <v>33</v>
      </c>
      <c r="F26" s="73" t="s">
        <v>15</v>
      </c>
      <c r="G26" s="92" t="s">
        <v>66</v>
      </c>
      <c r="H26" s="94"/>
      <c r="I26" s="165"/>
      <c r="J26" s="165"/>
      <c r="K26" s="165"/>
    </row>
    <row r="27" spans="1:14" ht="76.349999999999994" customHeight="1">
      <c r="A27" s="92"/>
      <c r="B27" s="92" t="s">
        <v>67</v>
      </c>
      <c r="C27" s="92"/>
      <c r="D27" s="95"/>
      <c r="E27" s="92"/>
      <c r="F27" s="92"/>
      <c r="G27" s="92"/>
      <c r="H27" s="94"/>
      <c r="I27" s="165"/>
      <c r="J27" s="165"/>
      <c r="K27" s="165"/>
    </row>
    <row r="28" spans="1:14" ht="17.100000000000001" customHeight="1">
      <c r="A28" s="77"/>
      <c r="B28" s="77"/>
      <c r="C28" s="77"/>
      <c r="D28" s="96"/>
      <c r="E28" s="77"/>
      <c r="F28" s="77"/>
      <c r="G28" s="77"/>
      <c r="H28" s="78"/>
      <c r="I28" s="164"/>
      <c r="J28" s="164"/>
      <c r="K28" s="164"/>
    </row>
    <row r="29" spans="1:14" ht="38.25">
      <c r="A29" s="97" t="s">
        <v>68</v>
      </c>
      <c r="B29" s="98"/>
      <c r="C29" s="99" t="s">
        <v>1868</v>
      </c>
      <c r="D29" s="100"/>
      <c r="E29" s="101">
        <v>1</v>
      </c>
      <c r="F29" s="98"/>
      <c r="G29" s="98"/>
      <c r="H29" s="102">
        <f>SUM(H30:H37,H39)</f>
        <v>0</v>
      </c>
      <c r="I29" s="161"/>
      <c r="J29" s="161"/>
      <c r="K29" s="161"/>
    </row>
    <row r="30" spans="1:14" ht="63.6" customHeight="1">
      <c r="A30" s="73" t="s">
        <v>69</v>
      </c>
      <c r="B30" s="92" t="s">
        <v>70</v>
      </c>
      <c r="C30" s="103" t="s">
        <v>71</v>
      </c>
      <c r="D30" s="95">
        <v>117</v>
      </c>
      <c r="E30" s="75" t="s">
        <v>72</v>
      </c>
      <c r="F30" s="92" t="s">
        <v>73</v>
      </c>
      <c r="G30" s="75" t="s">
        <v>22</v>
      </c>
      <c r="H30" s="76"/>
      <c r="I30" s="163"/>
      <c r="J30" s="163"/>
      <c r="K30" s="163"/>
    </row>
    <row r="31" spans="1:14" ht="63.6" customHeight="1">
      <c r="A31" s="73" t="s">
        <v>74</v>
      </c>
      <c r="B31" s="92" t="s">
        <v>75</v>
      </c>
      <c r="C31" s="103" t="s">
        <v>76</v>
      </c>
      <c r="D31" s="95"/>
      <c r="E31" s="75" t="s">
        <v>72</v>
      </c>
      <c r="F31" s="92" t="s">
        <v>73</v>
      </c>
      <c r="G31" s="126" t="s">
        <v>2016</v>
      </c>
      <c r="H31" s="76"/>
      <c r="I31" s="163"/>
      <c r="J31" s="163"/>
      <c r="K31" s="163"/>
    </row>
    <row r="32" spans="1:14" ht="63.6" customHeight="1">
      <c r="A32" s="73" t="s">
        <v>77</v>
      </c>
      <c r="B32" s="93" t="s">
        <v>78</v>
      </c>
      <c r="C32" s="90" t="s">
        <v>79</v>
      </c>
      <c r="D32" s="95"/>
      <c r="E32" s="75" t="s">
        <v>72</v>
      </c>
      <c r="F32" s="92" t="s">
        <v>73</v>
      </c>
      <c r="G32" s="126" t="s">
        <v>2015</v>
      </c>
      <c r="H32" s="76"/>
      <c r="I32" s="163"/>
      <c r="J32" s="163"/>
      <c r="K32" s="163"/>
    </row>
    <row r="33" spans="1:11" ht="51" customHeight="1">
      <c r="A33" s="73" t="s">
        <v>80</v>
      </c>
      <c r="B33" s="93" t="s">
        <v>2006</v>
      </c>
      <c r="C33" s="92" t="s">
        <v>81</v>
      </c>
      <c r="D33" s="95"/>
      <c r="E33" s="75" t="s">
        <v>72</v>
      </c>
      <c r="F33" s="92" t="s">
        <v>82</v>
      </c>
      <c r="G33" s="75" t="s">
        <v>22</v>
      </c>
      <c r="H33" s="76"/>
      <c r="I33" s="163"/>
      <c r="J33" s="163"/>
      <c r="K33" s="163"/>
    </row>
    <row r="34" spans="1:11" ht="177.2" customHeight="1">
      <c r="A34" s="92"/>
      <c r="B34" s="92" t="s">
        <v>83</v>
      </c>
      <c r="C34" s="73" t="s">
        <v>84</v>
      </c>
      <c r="D34" s="91"/>
      <c r="E34" s="91" t="s">
        <v>57</v>
      </c>
      <c r="F34" s="92"/>
      <c r="G34" s="92"/>
      <c r="H34" s="94"/>
      <c r="I34" s="165"/>
      <c r="J34" s="165"/>
      <c r="K34" s="165"/>
    </row>
    <row r="35" spans="1:11" ht="55.7" customHeight="1">
      <c r="A35" s="73" t="s">
        <v>85</v>
      </c>
      <c r="B35" s="73" t="s">
        <v>86</v>
      </c>
      <c r="C35" s="92" t="s">
        <v>87</v>
      </c>
      <c r="D35" s="95"/>
      <c r="E35" s="75" t="s">
        <v>88</v>
      </c>
      <c r="F35" s="92" t="s">
        <v>73</v>
      </c>
      <c r="G35" s="75" t="s">
        <v>22</v>
      </c>
      <c r="H35" s="76"/>
      <c r="I35" s="163"/>
      <c r="J35" s="163"/>
      <c r="K35" s="163"/>
    </row>
    <row r="36" spans="1:11" ht="63.6" customHeight="1">
      <c r="A36" s="73" t="s">
        <v>89</v>
      </c>
      <c r="B36" s="73" t="s">
        <v>90</v>
      </c>
      <c r="C36" s="92" t="s">
        <v>91</v>
      </c>
      <c r="D36" s="95"/>
      <c r="E36" s="75" t="s">
        <v>72</v>
      </c>
      <c r="F36" s="92" t="s">
        <v>73</v>
      </c>
      <c r="G36" s="75" t="s">
        <v>22</v>
      </c>
      <c r="H36" s="76"/>
      <c r="I36" s="163"/>
      <c r="J36" s="163"/>
      <c r="K36" s="163"/>
    </row>
    <row r="37" spans="1:11" ht="50.85" customHeight="1">
      <c r="A37" s="73" t="s">
        <v>92</v>
      </c>
      <c r="B37" s="73" t="s">
        <v>93</v>
      </c>
      <c r="C37" s="73" t="s">
        <v>94</v>
      </c>
      <c r="D37" s="91"/>
      <c r="E37" s="91" t="s">
        <v>19</v>
      </c>
      <c r="F37" s="92" t="s">
        <v>82</v>
      </c>
      <c r="G37" s="75" t="s">
        <v>22</v>
      </c>
      <c r="H37" s="76"/>
      <c r="I37" s="163"/>
      <c r="J37" s="163"/>
      <c r="K37" s="163"/>
    </row>
    <row r="38" spans="1:11" ht="101.45" customHeight="1">
      <c r="A38" s="92"/>
      <c r="B38" s="92" t="s">
        <v>95</v>
      </c>
      <c r="C38" s="92"/>
      <c r="D38" s="95"/>
      <c r="E38" s="92"/>
      <c r="F38" s="92"/>
      <c r="G38" s="92"/>
      <c r="H38" s="94"/>
      <c r="I38" s="165"/>
      <c r="J38" s="165"/>
      <c r="K38" s="165"/>
    </row>
    <row r="39" spans="1:11" ht="38.450000000000003" customHeight="1">
      <c r="A39" s="93" t="s">
        <v>2007</v>
      </c>
      <c r="B39" s="92" t="s">
        <v>96</v>
      </c>
      <c r="C39" s="93" t="s">
        <v>2008</v>
      </c>
      <c r="D39" s="91"/>
      <c r="E39" s="91" t="s">
        <v>97</v>
      </c>
      <c r="F39" s="73" t="s">
        <v>15</v>
      </c>
      <c r="G39" s="75" t="s">
        <v>22</v>
      </c>
      <c r="H39" s="76"/>
      <c r="I39" s="163"/>
      <c r="J39" s="163"/>
      <c r="K39" s="163"/>
    </row>
    <row r="40" spans="1:11" ht="14.45" customHeight="1">
      <c r="A40" s="77"/>
      <c r="B40" s="77"/>
      <c r="C40" s="77"/>
      <c r="D40" s="96"/>
      <c r="E40" s="77"/>
      <c r="F40" s="77"/>
      <c r="G40" s="77"/>
      <c r="H40" s="78"/>
      <c r="I40" s="164"/>
      <c r="J40" s="164"/>
      <c r="K40" s="164"/>
    </row>
    <row r="41" spans="1:11" ht="38.450000000000003" customHeight="1">
      <c r="A41" s="104" t="s">
        <v>98</v>
      </c>
      <c r="B41" s="98"/>
      <c r="C41" s="104" t="s">
        <v>99</v>
      </c>
      <c r="D41" s="105"/>
      <c r="E41" s="101">
        <v>1</v>
      </c>
      <c r="F41" s="98"/>
      <c r="G41" s="98"/>
      <c r="H41" s="102">
        <f>SUM(H42:H43,H44,H45,H46)</f>
        <v>0</v>
      </c>
      <c r="I41" s="161"/>
      <c r="J41" s="161"/>
      <c r="K41" s="161"/>
    </row>
    <row r="42" spans="1:11" ht="102">
      <c r="A42" s="93" t="s">
        <v>2009</v>
      </c>
      <c r="B42" s="93" t="s">
        <v>2010</v>
      </c>
      <c r="C42" s="93" t="s">
        <v>2011</v>
      </c>
      <c r="D42" s="95"/>
      <c r="E42" s="153" t="s">
        <v>1908</v>
      </c>
      <c r="F42" s="93"/>
      <c r="G42" s="126" t="s">
        <v>2012</v>
      </c>
      <c r="H42" s="150"/>
      <c r="I42" s="163"/>
      <c r="J42" s="163"/>
      <c r="K42" s="163"/>
    </row>
    <row r="43" spans="1:11" ht="63.75" customHeight="1">
      <c r="A43" s="73" t="s">
        <v>100</v>
      </c>
      <c r="B43" s="93" t="s">
        <v>1869</v>
      </c>
      <c r="C43" s="92" t="s">
        <v>101</v>
      </c>
      <c r="D43" s="95"/>
      <c r="E43" s="75" t="s">
        <v>72</v>
      </c>
      <c r="F43" s="92" t="s">
        <v>73</v>
      </c>
      <c r="G43" s="75" t="s">
        <v>22</v>
      </c>
      <c r="H43" s="76"/>
      <c r="I43" s="163"/>
      <c r="J43" s="163"/>
      <c r="K43" s="163"/>
    </row>
    <row r="44" spans="1:11" ht="88.7" customHeight="1">
      <c r="A44" s="73" t="s">
        <v>102</v>
      </c>
      <c r="B44" s="92" t="s">
        <v>103</v>
      </c>
      <c r="C44" s="92" t="s">
        <v>104</v>
      </c>
      <c r="D44" s="95"/>
      <c r="E44" s="75" t="s">
        <v>72</v>
      </c>
      <c r="F44" s="92" t="s">
        <v>73</v>
      </c>
      <c r="G44" s="73" t="s">
        <v>105</v>
      </c>
      <c r="H44" s="74"/>
      <c r="I44" s="162"/>
      <c r="J44" s="162"/>
      <c r="K44" s="162"/>
    </row>
    <row r="45" spans="1:11" ht="51" customHeight="1">
      <c r="A45" s="73" t="s">
        <v>106</v>
      </c>
      <c r="B45" s="73" t="s">
        <v>107</v>
      </c>
      <c r="C45" s="92" t="s">
        <v>108</v>
      </c>
      <c r="D45" s="95"/>
      <c r="E45" s="91" t="s">
        <v>49</v>
      </c>
      <c r="F45" s="92" t="s">
        <v>82</v>
      </c>
      <c r="G45" s="75" t="s">
        <v>22</v>
      </c>
      <c r="H45" s="156"/>
      <c r="I45" s="163"/>
      <c r="J45" s="163"/>
      <c r="K45" s="163"/>
    </row>
    <row r="46" spans="1:11" ht="51" customHeight="1">
      <c r="A46" s="73" t="s">
        <v>109</v>
      </c>
      <c r="B46" s="73" t="s">
        <v>110</v>
      </c>
      <c r="C46" s="73" t="s">
        <v>111</v>
      </c>
      <c r="D46" s="91"/>
      <c r="E46" s="91" t="s">
        <v>1899</v>
      </c>
      <c r="F46" s="92" t="s">
        <v>82</v>
      </c>
      <c r="G46" s="75" t="s">
        <v>22</v>
      </c>
      <c r="H46" s="76"/>
      <c r="I46" s="163"/>
      <c r="J46" s="163"/>
      <c r="K46" s="163"/>
    </row>
    <row r="47" spans="1:11" ht="17.100000000000001" customHeight="1">
      <c r="A47" s="77"/>
      <c r="B47" s="77"/>
      <c r="C47" s="77"/>
      <c r="D47" s="107"/>
      <c r="E47" s="108"/>
      <c r="F47" s="77"/>
      <c r="G47" s="77"/>
      <c r="H47" s="78"/>
      <c r="I47" s="164"/>
      <c r="J47" s="164"/>
      <c r="K47" s="164"/>
    </row>
    <row r="48" spans="1:11" ht="38.450000000000003" customHeight="1">
      <c r="A48" s="104" t="s">
        <v>112</v>
      </c>
      <c r="B48" s="98"/>
      <c r="C48" s="104" t="s">
        <v>113</v>
      </c>
      <c r="D48" s="109"/>
      <c r="E48" s="110">
        <v>1</v>
      </c>
      <c r="F48" s="98"/>
      <c r="G48" s="98"/>
      <c r="H48" s="102">
        <f>SUM(H49:H55)</f>
        <v>0</v>
      </c>
      <c r="I48" s="161"/>
      <c r="J48" s="161"/>
      <c r="K48" s="161"/>
    </row>
    <row r="49" spans="1:14" ht="139.35" customHeight="1">
      <c r="A49" s="73" t="s">
        <v>114</v>
      </c>
      <c r="B49" s="92" t="s">
        <v>115</v>
      </c>
      <c r="C49" s="73" t="s">
        <v>116</v>
      </c>
      <c r="D49" s="91">
        <v>500</v>
      </c>
      <c r="E49" s="91" t="s">
        <v>1901</v>
      </c>
      <c r="F49" s="92" t="s">
        <v>73</v>
      </c>
      <c r="G49" s="75" t="s">
        <v>22</v>
      </c>
      <c r="H49" s="76"/>
      <c r="I49" s="163"/>
      <c r="J49" s="163"/>
      <c r="K49" s="163"/>
    </row>
    <row r="50" spans="1:14" ht="28.7" customHeight="1">
      <c r="A50" s="177" t="s">
        <v>117</v>
      </c>
      <c r="B50" s="177" t="s">
        <v>118</v>
      </c>
      <c r="C50" s="73" t="s">
        <v>119</v>
      </c>
      <c r="D50" s="91">
        <v>1740</v>
      </c>
      <c r="E50" s="91" t="s">
        <v>1902</v>
      </c>
      <c r="F50" s="178" t="s">
        <v>73</v>
      </c>
      <c r="G50" s="179" t="s">
        <v>22</v>
      </c>
      <c r="H50" s="181"/>
      <c r="I50" s="163"/>
      <c r="J50" s="163"/>
      <c r="K50" s="163"/>
    </row>
    <row r="51" spans="1:14" ht="28.5" customHeight="1">
      <c r="A51" s="177"/>
      <c r="B51" s="177"/>
      <c r="C51" s="92" t="s">
        <v>120</v>
      </c>
      <c r="D51" s="106">
        <v>144000</v>
      </c>
      <c r="E51" s="91" t="s">
        <v>1903</v>
      </c>
      <c r="F51" s="178"/>
      <c r="G51" s="179"/>
      <c r="H51" s="181"/>
      <c r="I51" s="163"/>
      <c r="J51" s="163"/>
      <c r="K51" s="163"/>
    </row>
    <row r="52" spans="1:14" ht="33.6" customHeight="1">
      <c r="A52" s="177"/>
      <c r="B52" s="177"/>
      <c r="C52" s="73" t="s">
        <v>121</v>
      </c>
      <c r="D52" s="91">
        <v>100</v>
      </c>
      <c r="E52" s="91" t="s">
        <v>1904</v>
      </c>
      <c r="F52" s="178"/>
      <c r="G52" s="179"/>
      <c r="H52" s="181"/>
      <c r="I52" s="163"/>
      <c r="J52" s="163"/>
      <c r="K52" s="163"/>
    </row>
    <row r="53" spans="1:14" ht="33.6" customHeight="1">
      <c r="A53" s="177"/>
      <c r="B53" s="177"/>
      <c r="C53" s="73" t="s">
        <v>122</v>
      </c>
      <c r="D53" s="91">
        <v>2</v>
      </c>
      <c r="E53" s="91" t="s">
        <v>1905</v>
      </c>
      <c r="F53" s="178"/>
      <c r="G53" s="179"/>
      <c r="H53" s="181"/>
      <c r="I53" s="163"/>
      <c r="J53" s="163"/>
      <c r="K53" s="163"/>
    </row>
    <row r="54" spans="1:14" ht="51" customHeight="1">
      <c r="A54" s="73" t="s">
        <v>123</v>
      </c>
      <c r="B54" s="73" t="s">
        <v>124</v>
      </c>
      <c r="C54" s="73" t="s">
        <v>125</v>
      </c>
      <c r="D54" s="91">
        <v>5</v>
      </c>
      <c r="E54" s="91" t="s">
        <v>1906</v>
      </c>
      <c r="F54" s="92" t="s">
        <v>82</v>
      </c>
      <c r="G54" s="75" t="s">
        <v>22</v>
      </c>
      <c r="H54" s="76"/>
      <c r="I54" s="163"/>
      <c r="J54" s="163"/>
      <c r="K54" s="163"/>
    </row>
    <row r="55" spans="1:14" ht="215.1" customHeight="1">
      <c r="A55" s="73" t="s">
        <v>126</v>
      </c>
      <c r="B55" s="92" t="s">
        <v>127</v>
      </c>
      <c r="C55" s="73" t="s">
        <v>128</v>
      </c>
      <c r="D55" s="91">
        <v>66</v>
      </c>
      <c r="E55" s="91" t="s">
        <v>1907</v>
      </c>
      <c r="F55" s="92" t="s">
        <v>73</v>
      </c>
      <c r="G55" s="73" t="s">
        <v>129</v>
      </c>
      <c r="H55" s="74"/>
      <c r="I55" s="162"/>
      <c r="J55" s="162"/>
      <c r="K55" s="162"/>
    </row>
    <row r="56" spans="1:14" ht="17.100000000000001" customHeight="1">
      <c r="A56" s="77"/>
      <c r="B56" s="77"/>
      <c r="C56" s="77"/>
      <c r="D56" s="107"/>
      <c r="E56" s="108"/>
      <c r="F56" s="77"/>
      <c r="G56" s="77"/>
      <c r="H56" s="78"/>
      <c r="I56" s="164"/>
      <c r="J56" s="164"/>
      <c r="K56" s="164"/>
    </row>
    <row r="57" spans="1:14" ht="38.450000000000003" customHeight="1">
      <c r="A57" s="104" t="s">
        <v>130</v>
      </c>
      <c r="B57" s="98"/>
      <c r="C57" s="97" t="s">
        <v>131</v>
      </c>
      <c r="D57" s="112"/>
      <c r="E57" s="110">
        <v>1</v>
      </c>
      <c r="F57" s="98"/>
      <c r="G57" s="98"/>
      <c r="H57" s="102">
        <f>SUM(H58:H64)</f>
        <v>0</v>
      </c>
      <c r="I57" s="161"/>
      <c r="J57" s="161"/>
      <c r="K57" s="161"/>
    </row>
    <row r="58" spans="1:14" ht="28.5" customHeight="1">
      <c r="A58" s="177" t="s">
        <v>132</v>
      </c>
      <c r="B58" s="178" t="s">
        <v>133</v>
      </c>
      <c r="C58" s="92" t="s">
        <v>134</v>
      </c>
      <c r="D58" s="106">
        <v>1</v>
      </c>
      <c r="E58" s="180" t="s">
        <v>1908</v>
      </c>
      <c r="F58" s="177" t="s">
        <v>135</v>
      </c>
      <c r="G58" s="177" t="s">
        <v>136</v>
      </c>
      <c r="H58" s="182"/>
      <c r="I58" s="162"/>
      <c r="J58" s="162"/>
      <c r="K58" s="162"/>
    </row>
    <row r="59" spans="1:14" ht="75.75" customHeight="1">
      <c r="A59" s="177"/>
      <c r="B59" s="178"/>
      <c r="C59" s="73" t="s">
        <v>137</v>
      </c>
      <c r="D59" s="91"/>
      <c r="E59" s="180"/>
      <c r="F59" s="177"/>
      <c r="G59" s="177"/>
      <c r="H59" s="182"/>
      <c r="I59" s="162"/>
      <c r="J59" s="162"/>
      <c r="K59" s="162"/>
    </row>
    <row r="60" spans="1:14" ht="50.85" customHeight="1">
      <c r="A60" s="92" t="s">
        <v>138</v>
      </c>
      <c r="B60" s="92" t="s">
        <v>139</v>
      </c>
      <c r="C60" s="73" t="s">
        <v>140</v>
      </c>
      <c r="D60" s="91">
        <v>9</v>
      </c>
      <c r="E60" s="91" t="s">
        <v>1908</v>
      </c>
      <c r="F60" s="92" t="s">
        <v>82</v>
      </c>
      <c r="G60" s="73" t="s">
        <v>22</v>
      </c>
      <c r="H60" s="74"/>
      <c r="I60" s="162"/>
      <c r="J60" s="162"/>
      <c r="K60" s="162"/>
    </row>
    <row r="61" spans="1:14" ht="89.25">
      <c r="A61" s="93" t="s">
        <v>2000</v>
      </c>
      <c r="B61" s="93" t="s">
        <v>2001</v>
      </c>
      <c r="C61" s="93" t="s">
        <v>2002</v>
      </c>
      <c r="D61" s="106"/>
      <c r="E61" s="146" t="s">
        <v>1908</v>
      </c>
      <c r="F61" s="144" t="s">
        <v>73</v>
      </c>
      <c r="G61" s="145" t="s">
        <v>2003</v>
      </c>
      <c r="H61" s="147"/>
      <c r="I61" s="163"/>
      <c r="J61" s="163"/>
      <c r="K61" s="163"/>
    </row>
    <row r="62" spans="1:14" ht="76.5">
      <c r="A62" s="92" t="s">
        <v>141</v>
      </c>
      <c r="B62" s="73" t="s">
        <v>142</v>
      </c>
      <c r="C62" s="92" t="s">
        <v>143</v>
      </c>
      <c r="D62" s="106"/>
      <c r="E62" s="91" t="s">
        <v>1908</v>
      </c>
      <c r="F62" s="92" t="s">
        <v>73</v>
      </c>
      <c r="G62" s="75" t="s">
        <v>22</v>
      </c>
      <c r="H62" s="76"/>
      <c r="I62" s="163"/>
      <c r="J62" s="163"/>
      <c r="K62" s="163"/>
      <c r="L62" s="152">
        <f>1293896000/182000</f>
        <v>7109.3186813186812</v>
      </c>
      <c r="M62" s="154">
        <f>L62/2734</f>
        <v>2.6003360209651358</v>
      </c>
      <c r="N62">
        <f>7110/7109</f>
        <v>1.0001406667604444</v>
      </c>
    </row>
    <row r="63" spans="1:14" ht="51" customHeight="1">
      <c r="A63" s="93" t="s">
        <v>2014</v>
      </c>
      <c r="B63" s="73" t="s">
        <v>144</v>
      </c>
      <c r="C63" s="93" t="s">
        <v>1999</v>
      </c>
      <c r="D63" s="106"/>
      <c r="E63" s="91" t="s">
        <v>1899</v>
      </c>
      <c r="F63" s="92" t="s">
        <v>82</v>
      </c>
      <c r="G63" s="75" t="s">
        <v>22</v>
      </c>
      <c r="H63" s="155"/>
      <c r="I63" s="163"/>
      <c r="J63" s="163"/>
      <c r="K63" s="163"/>
    </row>
    <row r="64" spans="1:14" ht="63.75">
      <c r="A64" s="93" t="s">
        <v>145</v>
      </c>
      <c r="B64" s="73" t="s">
        <v>146</v>
      </c>
      <c r="C64" s="93" t="s">
        <v>147</v>
      </c>
      <c r="D64" s="106"/>
      <c r="E64" s="91" t="s">
        <v>1900</v>
      </c>
      <c r="F64" s="92" t="s">
        <v>73</v>
      </c>
      <c r="G64" s="126" t="s">
        <v>2017</v>
      </c>
      <c r="H64" s="155"/>
      <c r="I64" s="163"/>
      <c r="J64" s="163"/>
      <c r="K64" s="163"/>
    </row>
    <row r="65" spans="1:16" ht="76.5">
      <c r="A65" s="135" t="s">
        <v>1870</v>
      </c>
      <c r="B65" s="136" t="s">
        <v>1871</v>
      </c>
      <c r="C65" s="135" t="s">
        <v>1872</v>
      </c>
      <c r="D65" s="137"/>
      <c r="E65" s="138">
        <v>0.79</v>
      </c>
      <c r="F65" s="139"/>
      <c r="G65" s="139"/>
      <c r="H65" s="140">
        <f>H66+H74</f>
        <v>436966700</v>
      </c>
      <c r="I65" s="140">
        <f>I66+I74</f>
        <v>519219831</v>
      </c>
      <c r="J65" s="68">
        <f>H65-I65</f>
        <v>-82253131</v>
      </c>
      <c r="L65" s="152">
        <v>6250063000</v>
      </c>
      <c r="M65" s="127">
        <f>H65-L65</f>
        <v>-5813096300</v>
      </c>
      <c r="N65" s="127">
        <f>M77+M65</f>
        <v>-10569976500</v>
      </c>
    </row>
    <row r="66" spans="1:16" ht="153">
      <c r="A66" s="99" t="s">
        <v>1873</v>
      </c>
      <c r="B66" s="116" t="s">
        <v>1874</v>
      </c>
      <c r="C66" s="99" t="s">
        <v>1875</v>
      </c>
      <c r="D66" s="109"/>
      <c r="E66" s="110">
        <v>1</v>
      </c>
      <c r="F66" s="98"/>
      <c r="G66" s="98"/>
      <c r="H66" s="102">
        <f>SUM(H67:H73)</f>
        <v>397706700</v>
      </c>
      <c r="I66" s="102">
        <f>SUM(I67:I73)</f>
        <v>478884831</v>
      </c>
      <c r="J66" s="68">
        <f>H66-I66</f>
        <v>-81178131</v>
      </c>
    </row>
    <row r="67" spans="1:16" ht="76.5">
      <c r="A67" s="71" t="s">
        <v>1876</v>
      </c>
      <c r="B67" s="72" t="s">
        <v>1877</v>
      </c>
      <c r="C67" s="72" t="s">
        <v>1878</v>
      </c>
      <c r="D67" s="81">
        <v>165</v>
      </c>
      <c r="E67" s="81" t="s">
        <v>1897</v>
      </c>
      <c r="F67" s="73"/>
      <c r="G67" s="82" t="s">
        <v>1909</v>
      </c>
      <c r="H67" s="74"/>
      <c r="I67" s="162"/>
      <c r="J67" s="162"/>
      <c r="K67" s="162"/>
    </row>
    <row r="68" spans="1:16" ht="38.25">
      <c r="A68" s="71" t="s">
        <v>1879</v>
      </c>
      <c r="B68" s="72" t="s">
        <v>1880</v>
      </c>
      <c r="C68" s="72" t="s">
        <v>1881</v>
      </c>
      <c r="D68" s="81">
        <v>201</v>
      </c>
      <c r="E68" s="81" t="s">
        <v>1897</v>
      </c>
      <c r="F68" s="73"/>
      <c r="G68" s="83" t="s">
        <v>1955</v>
      </c>
      <c r="H68" s="76"/>
      <c r="I68" s="163"/>
      <c r="J68" s="163"/>
      <c r="K68" s="163"/>
    </row>
    <row r="69" spans="1:16" ht="153">
      <c r="A69" s="71" t="s">
        <v>1882</v>
      </c>
      <c r="B69" s="72" t="s">
        <v>1883</v>
      </c>
      <c r="C69" s="72" t="s">
        <v>1884</v>
      </c>
      <c r="D69" s="81">
        <v>52</v>
      </c>
      <c r="E69" s="81" t="s">
        <v>1898</v>
      </c>
      <c r="F69" s="73"/>
      <c r="G69" s="75" t="s">
        <v>22</v>
      </c>
      <c r="H69" s="76"/>
      <c r="I69" s="163"/>
      <c r="J69" s="163"/>
      <c r="K69" s="163"/>
    </row>
    <row r="70" spans="1:16" ht="63.75">
      <c r="A70" s="71" t="s">
        <v>1885</v>
      </c>
      <c r="B70" s="72" t="s">
        <v>1886</v>
      </c>
      <c r="C70" s="72" t="s">
        <v>1887</v>
      </c>
      <c r="D70" s="81">
        <v>52</v>
      </c>
      <c r="E70" s="81" t="s">
        <v>1897</v>
      </c>
      <c r="F70" s="73"/>
      <c r="G70" s="75" t="s">
        <v>22</v>
      </c>
      <c r="H70" s="76"/>
      <c r="I70" s="163"/>
      <c r="J70" s="163"/>
      <c r="K70" s="163"/>
    </row>
    <row r="71" spans="1:16" ht="63.75">
      <c r="A71" s="71" t="s">
        <v>1888</v>
      </c>
      <c r="B71" s="72" t="s">
        <v>1889</v>
      </c>
      <c r="C71" s="72" t="s">
        <v>1890</v>
      </c>
      <c r="D71" s="81">
        <v>4</v>
      </c>
      <c r="E71" s="81" t="s">
        <v>1897</v>
      </c>
      <c r="F71" s="73"/>
      <c r="G71" s="126"/>
      <c r="H71" s="76"/>
      <c r="I71" s="163"/>
      <c r="J71" s="163"/>
      <c r="K71" s="163"/>
    </row>
    <row r="72" spans="1:16" ht="38.25">
      <c r="A72" s="71" t="s">
        <v>1891</v>
      </c>
      <c r="B72" s="72" t="s">
        <v>1895</v>
      </c>
      <c r="C72" s="72" t="s">
        <v>1892</v>
      </c>
      <c r="D72" s="81">
        <v>7</v>
      </c>
      <c r="E72" s="81" t="s">
        <v>1897</v>
      </c>
      <c r="F72" s="73"/>
      <c r="G72" s="75" t="s">
        <v>22</v>
      </c>
      <c r="H72" s="76"/>
      <c r="I72" s="163"/>
      <c r="J72" s="163"/>
      <c r="K72" s="163"/>
    </row>
    <row r="73" spans="1:16" ht="63" customHeight="1">
      <c r="A73" s="71" t="s">
        <v>1893</v>
      </c>
      <c r="B73" s="72" t="s">
        <v>1896</v>
      </c>
      <c r="C73" s="72" t="s">
        <v>1894</v>
      </c>
      <c r="D73" s="81">
        <v>3</v>
      </c>
      <c r="E73" s="81" t="s">
        <v>1898</v>
      </c>
      <c r="F73" s="77"/>
      <c r="G73" s="77"/>
      <c r="H73" s="94">
        <f>'[11]07'!$M$23</f>
        <v>397706700</v>
      </c>
      <c r="I73" s="165">
        <v>478884831</v>
      </c>
      <c r="J73" s="68">
        <f>H73-I73</f>
        <v>-81178131</v>
      </c>
      <c r="K73" s="152">
        <v>139513557</v>
      </c>
    </row>
    <row r="74" spans="1:16" ht="63.75">
      <c r="A74" s="99" t="s">
        <v>1910</v>
      </c>
      <c r="B74" s="125" t="s">
        <v>1950</v>
      </c>
      <c r="C74" s="99" t="s">
        <v>1911</v>
      </c>
      <c r="D74" s="109"/>
      <c r="E74" s="110">
        <v>1</v>
      </c>
      <c r="F74" s="98"/>
      <c r="G74" s="98"/>
      <c r="H74" s="102">
        <f>SUM(H75:H76)</f>
        <v>39260000</v>
      </c>
      <c r="I74" s="102">
        <f>SUM(I75:I76)</f>
        <v>40335000</v>
      </c>
      <c r="J74" s="68">
        <f>H74-I74</f>
        <v>-1075000</v>
      </c>
      <c r="K74" s="152"/>
    </row>
    <row r="75" spans="1:16" ht="114.75">
      <c r="A75" s="71" t="s">
        <v>1940</v>
      </c>
      <c r="B75" s="117" t="s">
        <v>1946</v>
      </c>
      <c r="C75" s="72" t="s">
        <v>1941</v>
      </c>
      <c r="D75" s="81">
        <v>60</v>
      </c>
      <c r="E75" s="81" t="s">
        <v>1945</v>
      </c>
      <c r="F75" s="118"/>
      <c r="G75" s="118"/>
      <c r="H75" s="119">
        <f>'[12]01'!$M$23</f>
        <v>39260000</v>
      </c>
      <c r="I75" s="167">
        <v>40335000</v>
      </c>
      <c r="J75" s="68">
        <f>H75-I75</f>
        <v>-1075000</v>
      </c>
      <c r="K75" s="152">
        <v>1984000</v>
      </c>
    </row>
    <row r="76" spans="1:16" ht="102">
      <c r="A76" s="71" t="s">
        <v>1942</v>
      </c>
      <c r="B76" s="72" t="s">
        <v>1943</v>
      </c>
      <c r="C76" s="72" t="s">
        <v>1944</v>
      </c>
      <c r="D76" s="81">
        <v>100</v>
      </c>
      <c r="E76" s="81" t="s">
        <v>1945</v>
      </c>
      <c r="F76" s="118"/>
      <c r="G76" s="118"/>
      <c r="H76" s="119"/>
      <c r="I76" s="167"/>
      <c r="J76" s="167"/>
      <c r="K76" s="167"/>
    </row>
    <row r="77" spans="1:16" ht="102">
      <c r="A77" s="141" t="s">
        <v>1912</v>
      </c>
      <c r="B77" s="136" t="s">
        <v>1949</v>
      </c>
      <c r="C77" s="141" t="s">
        <v>1913</v>
      </c>
      <c r="D77" s="137"/>
      <c r="E77" s="138">
        <v>0.8</v>
      </c>
      <c r="F77" s="142"/>
      <c r="G77" s="142"/>
      <c r="H77" s="143">
        <f>H78+H81</f>
        <v>390230800</v>
      </c>
      <c r="I77" s="143">
        <f>I78+I81</f>
        <v>255534150</v>
      </c>
      <c r="J77" s="172">
        <f>H77-I77</f>
        <v>134696650</v>
      </c>
      <c r="K77" s="172"/>
      <c r="L77" s="152">
        <v>5147111000</v>
      </c>
      <c r="M77" s="127">
        <f>H77-L77</f>
        <v>-4756880200</v>
      </c>
    </row>
    <row r="78" spans="1:16" ht="63" customHeight="1">
      <c r="A78" s="122" t="s">
        <v>1914</v>
      </c>
      <c r="B78" s="116" t="s">
        <v>1948</v>
      </c>
      <c r="C78" s="122" t="s">
        <v>1915</v>
      </c>
      <c r="D78" s="109"/>
      <c r="E78" s="110">
        <v>1</v>
      </c>
      <c r="F78" s="123"/>
      <c r="G78" s="123"/>
      <c r="H78" s="124">
        <f>SUM(H79:H80)</f>
        <v>0</v>
      </c>
      <c r="I78" s="168"/>
      <c r="J78" s="168"/>
      <c r="K78" s="168"/>
    </row>
    <row r="79" spans="1:16" ht="76.5">
      <c r="A79" s="71" t="s">
        <v>1928</v>
      </c>
      <c r="B79" s="117" t="s">
        <v>1929</v>
      </c>
      <c r="C79" s="72" t="s">
        <v>1930</v>
      </c>
      <c r="D79" s="81">
        <v>8</v>
      </c>
      <c r="E79" s="81" t="s">
        <v>1939</v>
      </c>
      <c r="F79" s="118"/>
      <c r="G79" s="82"/>
      <c r="H79" s="119"/>
      <c r="I79" s="169"/>
      <c r="J79" s="169"/>
      <c r="K79" s="169"/>
      <c r="L79" s="173" t="s">
        <v>1934</v>
      </c>
      <c r="M79" s="174"/>
      <c r="N79" s="174"/>
      <c r="O79" s="174"/>
      <c r="P79" s="174"/>
    </row>
    <row r="80" spans="1:16" ht="78.75" customHeight="1">
      <c r="A80" s="71" t="s">
        <v>1931</v>
      </c>
      <c r="B80" s="72" t="s">
        <v>1932</v>
      </c>
      <c r="C80" s="72" t="s">
        <v>1933</v>
      </c>
      <c r="D80" s="81">
        <v>1</v>
      </c>
      <c r="E80" s="81" t="s">
        <v>1939</v>
      </c>
      <c r="F80" s="118"/>
      <c r="G80" s="82" t="s">
        <v>1935</v>
      </c>
      <c r="H80" s="119"/>
      <c r="I80" s="167"/>
      <c r="J80" s="167"/>
      <c r="K80" s="167"/>
    </row>
    <row r="81" spans="1:13" ht="63.75">
      <c r="A81" s="122" t="s">
        <v>1916</v>
      </c>
      <c r="B81" s="116" t="s">
        <v>1947</v>
      </c>
      <c r="C81" s="122" t="s">
        <v>1917</v>
      </c>
      <c r="D81" s="109"/>
      <c r="E81" s="110">
        <v>1</v>
      </c>
      <c r="F81" s="123"/>
      <c r="G81" s="123"/>
      <c r="H81" s="124">
        <f>SUM(H82:H85)</f>
        <v>390230800</v>
      </c>
      <c r="I81" s="124">
        <f>SUM(I82:I85)</f>
        <v>255534150</v>
      </c>
      <c r="J81" s="171">
        <f>H81-I81</f>
        <v>134696650</v>
      </c>
      <c r="K81" s="171" t="s">
        <v>2020</v>
      </c>
    </row>
    <row r="82" spans="1:13" ht="51">
      <c r="A82" s="71" t="s">
        <v>1918</v>
      </c>
      <c r="B82" s="72" t="s">
        <v>1951</v>
      </c>
      <c r="C82" s="72" t="s">
        <v>1919</v>
      </c>
      <c r="D82" s="81">
        <v>3</v>
      </c>
      <c r="E82" s="81" t="s">
        <v>1897</v>
      </c>
      <c r="F82" s="118"/>
      <c r="G82" s="82" t="s">
        <v>1936</v>
      </c>
      <c r="H82" s="119">
        <f>'[13]01'!$M$23</f>
        <v>156994200</v>
      </c>
      <c r="I82" s="167">
        <v>61070950</v>
      </c>
      <c r="J82" s="68">
        <f>H82-I82</f>
        <v>95923250</v>
      </c>
      <c r="K82" s="68">
        <v>30951398</v>
      </c>
    </row>
    <row r="83" spans="1:13" ht="63.75">
      <c r="A83" s="71" t="s">
        <v>1920</v>
      </c>
      <c r="B83" s="72" t="s">
        <v>1921</v>
      </c>
      <c r="C83" s="72" t="s">
        <v>1922</v>
      </c>
      <c r="D83" s="81">
        <v>1</v>
      </c>
      <c r="E83" s="81" t="s">
        <v>1897</v>
      </c>
      <c r="F83" s="118"/>
      <c r="G83" s="82" t="s">
        <v>1954</v>
      </c>
      <c r="H83" s="119"/>
      <c r="I83" s="167"/>
      <c r="J83" s="167"/>
      <c r="K83" s="167"/>
    </row>
    <row r="84" spans="1:13" ht="51">
      <c r="A84" s="71" t="s">
        <v>1923</v>
      </c>
      <c r="B84" s="72" t="s">
        <v>1952</v>
      </c>
      <c r="C84" s="72" t="s">
        <v>1924</v>
      </c>
      <c r="D84" s="81">
        <v>1</v>
      </c>
      <c r="E84" s="81" t="s">
        <v>1897</v>
      </c>
      <c r="F84" s="118"/>
      <c r="G84" s="82" t="s">
        <v>1953</v>
      </c>
      <c r="H84" s="119">
        <f>'[13]03'!$M$23</f>
        <v>158166100</v>
      </c>
      <c r="I84" s="167">
        <v>129988200</v>
      </c>
      <c r="J84" s="68">
        <f>H84-I84</f>
        <v>28177900</v>
      </c>
      <c r="K84" s="68">
        <v>28327000</v>
      </c>
    </row>
    <row r="85" spans="1:13" ht="63.75">
      <c r="A85" s="71" t="s">
        <v>1925</v>
      </c>
      <c r="B85" s="72" t="s">
        <v>1926</v>
      </c>
      <c r="C85" s="72" t="s">
        <v>1927</v>
      </c>
      <c r="D85" s="81">
        <v>2</v>
      </c>
      <c r="E85" s="81" t="s">
        <v>1938</v>
      </c>
      <c r="F85" s="118"/>
      <c r="G85" s="82" t="s">
        <v>1937</v>
      </c>
      <c r="H85" s="119">
        <f>'[13]04'!$M$23</f>
        <v>75070500</v>
      </c>
      <c r="I85" s="167">
        <v>64475000</v>
      </c>
      <c r="J85" s="68">
        <f>H85-I85</f>
        <v>10595500</v>
      </c>
      <c r="K85" s="68">
        <v>10990900</v>
      </c>
    </row>
    <row r="86" spans="1:13">
      <c r="H86" s="68">
        <f>H65+H77+H4</f>
        <v>827197500</v>
      </c>
      <c r="I86" s="68">
        <f>I65+I77+I4</f>
        <v>774753981</v>
      </c>
      <c r="J86" s="68">
        <f>H86-I86</f>
        <v>52443519</v>
      </c>
      <c r="L86" s="152">
        <v>35063555000</v>
      </c>
      <c r="M86" s="127">
        <f>H86-L86</f>
        <v>-34236357500</v>
      </c>
    </row>
  </sheetData>
  <mergeCells count="26">
    <mergeCell ref="G14:G15"/>
    <mergeCell ref="A21:A22"/>
    <mergeCell ref="F21:F22"/>
    <mergeCell ref="G21:G22"/>
    <mergeCell ref="A1:L1"/>
    <mergeCell ref="A6:A7"/>
    <mergeCell ref="F6:F7"/>
    <mergeCell ref="G6:G7"/>
    <mergeCell ref="H6:H7"/>
    <mergeCell ref="A2:H2"/>
    <mergeCell ref="H14:H15"/>
    <mergeCell ref="H21:H22"/>
    <mergeCell ref="A14:A15"/>
    <mergeCell ref="F14:F15"/>
    <mergeCell ref="L79:P79"/>
    <mergeCell ref="A50:A53"/>
    <mergeCell ref="B50:B53"/>
    <mergeCell ref="F50:F53"/>
    <mergeCell ref="G50:G53"/>
    <mergeCell ref="A58:A59"/>
    <mergeCell ref="B58:B59"/>
    <mergeCell ref="E58:E59"/>
    <mergeCell ref="F58:F59"/>
    <mergeCell ref="G58:G59"/>
    <mergeCell ref="H50:H53"/>
    <mergeCell ref="H58:H59"/>
  </mergeCells>
  <pageMargins left="0.7" right="0.7" top="0.75" bottom="0.75" header="0.3" footer="0.3"/>
  <pageSetup paperSize="9" scale="43"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topLeftCell="A4" workbookViewId="0">
      <selection sqref="A1:J1"/>
    </sheetView>
  </sheetViews>
  <sheetFormatPr defaultRowHeight="12.75"/>
  <cols>
    <col min="1" max="1" width="7.5" customWidth="1"/>
    <col min="2" max="8" width="5.5" customWidth="1"/>
    <col min="9" max="9" width="65.5" customWidth="1"/>
    <col min="10" max="10" width="8.83203125" customWidth="1"/>
  </cols>
  <sheetData>
    <row r="1" spans="1:10" ht="16.5" customHeight="1">
      <c r="A1" s="175" t="s">
        <v>148</v>
      </c>
      <c r="B1" s="175"/>
      <c r="C1" s="175"/>
      <c r="D1" s="175"/>
      <c r="E1" s="175"/>
      <c r="F1" s="175"/>
      <c r="G1" s="175"/>
      <c r="H1" s="175"/>
      <c r="I1" s="175"/>
      <c r="J1" s="175"/>
    </row>
    <row r="2" spans="1:10" ht="18" customHeight="1">
      <c r="A2" s="189" t="s">
        <v>149</v>
      </c>
      <c r="B2" s="189"/>
      <c r="C2" s="189"/>
      <c r="D2" s="189"/>
      <c r="E2" s="189"/>
      <c r="F2" s="189"/>
      <c r="G2" s="189"/>
      <c r="H2" s="189"/>
      <c r="I2" s="189"/>
      <c r="J2" s="189"/>
    </row>
    <row r="3" spans="1:10" ht="108" customHeight="1">
      <c r="A3" s="22" t="s">
        <v>150</v>
      </c>
      <c r="B3" s="23" t="s">
        <v>151</v>
      </c>
      <c r="C3" s="24" t="s">
        <v>152</v>
      </c>
      <c r="D3" s="23" t="s">
        <v>153</v>
      </c>
      <c r="E3" s="23" t="s">
        <v>154</v>
      </c>
      <c r="F3" s="24" t="s">
        <v>155</v>
      </c>
      <c r="G3" s="24" t="s">
        <v>156</v>
      </c>
      <c r="H3" s="24" t="s">
        <v>157</v>
      </c>
      <c r="I3" s="25" t="s">
        <v>158</v>
      </c>
    </row>
    <row r="4" spans="1:10" ht="15.75" customHeight="1">
      <c r="A4" s="26">
        <v>294</v>
      </c>
      <c r="B4" s="27">
        <v>1</v>
      </c>
      <c r="C4" s="27">
        <v>1</v>
      </c>
      <c r="D4" s="27">
        <v>7</v>
      </c>
      <c r="E4" s="27">
        <v>1</v>
      </c>
      <c r="F4" s="27">
        <v>3</v>
      </c>
      <c r="G4" s="27">
        <v>8</v>
      </c>
      <c r="H4" s="17"/>
      <c r="I4" s="28" t="s">
        <v>159</v>
      </c>
    </row>
    <row r="5" spans="1:10" ht="15.75" customHeight="1">
      <c r="A5" s="26">
        <v>295</v>
      </c>
      <c r="B5" s="27">
        <v>1</v>
      </c>
      <c r="C5" s="27">
        <v>1</v>
      </c>
      <c r="D5" s="27">
        <v>7</v>
      </c>
      <c r="E5" s="27">
        <v>1</v>
      </c>
      <c r="F5" s="27">
        <v>3</v>
      </c>
      <c r="G5" s="27">
        <v>8</v>
      </c>
      <c r="H5" s="27">
        <v>1</v>
      </c>
      <c r="I5" s="28" t="s">
        <v>160</v>
      </c>
    </row>
    <row r="6" spans="1:10" ht="15.75" customHeight="1">
      <c r="A6" s="26">
        <v>296</v>
      </c>
      <c r="B6" s="27">
        <v>1</v>
      </c>
      <c r="C6" s="27">
        <v>1</v>
      </c>
      <c r="D6" s="27">
        <v>7</v>
      </c>
      <c r="E6" s="27">
        <v>1</v>
      </c>
      <c r="F6" s="27">
        <v>3</v>
      </c>
      <c r="G6" s="27">
        <v>8</v>
      </c>
      <c r="H6" s="27">
        <v>2</v>
      </c>
      <c r="I6" s="28" t="s">
        <v>161</v>
      </c>
    </row>
    <row r="7" spans="1:10" ht="15.75" customHeight="1">
      <c r="A7" s="26">
        <v>297</v>
      </c>
      <c r="B7" s="27">
        <v>1</v>
      </c>
      <c r="C7" s="27">
        <v>1</v>
      </c>
      <c r="D7" s="27">
        <v>7</v>
      </c>
      <c r="E7" s="27">
        <v>1</v>
      </c>
      <c r="F7" s="27">
        <v>3</v>
      </c>
      <c r="G7" s="27">
        <v>8</v>
      </c>
      <c r="H7" s="27">
        <v>3</v>
      </c>
      <c r="I7" s="28" t="s">
        <v>162</v>
      </c>
    </row>
    <row r="8" spans="1:10" ht="15.75" customHeight="1">
      <c r="A8" s="26">
        <v>298</v>
      </c>
      <c r="B8" s="27">
        <v>1</v>
      </c>
      <c r="C8" s="27">
        <v>1</v>
      </c>
      <c r="D8" s="27">
        <v>7</v>
      </c>
      <c r="E8" s="27">
        <v>1</v>
      </c>
      <c r="F8" s="27">
        <v>3</v>
      </c>
      <c r="G8" s="27">
        <v>8</v>
      </c>
      <c r="H8" s="27">
        <v>4</v>
      </c>
      <c r="I8" s="28" t="s">
        <v>163</v>
      </c>
    </row>
    <row r="9" spans="1:10" ht="15.75" customHeight="1">
      <c r="A9" s="26">
        <v>299</v>
      </c>
      <c r="B9" s="27">
        <v>1</v>
      </c>
      <c r="C9" s="27">
        <v>1</v>
      </c>
      <c r="D9" s="27">
        <v>7</v>
      </c>
      <c r="E9" s="27">
        <v>1</v>
      </c>
      <c r="F9" s="27">
        <v>3</v>
      </c>
      <c r="G9" s="27">
        <v>8</v>
      </c>
      <c r="H9" s="27">
        <v>5</v>
      </c>
      <c r="I9" s="28" t="s">
        <v>164</v>
      </c>
    </row>
    <row r="10" spans="1:10" ht="15.75" customHeight="1">
      <c r="A10" s="26">
        <v>300</v>
      </c>
      <c r="B10" s="27">
        <v>1</v>
      </c>
      <c r="C10" s="27">
        <v>1</v>
      </c>
      <c r="D10" s="27">
        <v>7</v>
      </c>
      <c r="E10" s="27">
        <v>1</v>
      </c>
      <c r="F10" s="27">
        <v>3</v>
      </c>
      <c r="G10" s="27">
        <v>8</v>
      </c>
      <c r="H10" s="27">
        <v>6</v>
      </c>
      <c r="I10" s="28" t="s">
        <v>165</v>
      </c>
    </row>
    <row r="11" spans="1:10" ht="15.75" customHeight="1">
      <c r="A11" s="26">
        <v>301</v>
      </c>
      <c r="B11" s="27">
        <v>1</v>
      </c>
      <c r="C11" s="27">
        <v>1</v>
      </c>
      <c r="D11" s="27">
        <v>7</v>
      </c>
      <c r="E11" s="27">
        <v>1</v>
      </c>
      <c r="F11" s="27">
        <v>3</v>
      </c>
      <c r="G11" s="27">
        <v>8</v>
      </c>
      <c r="H11" s="27">
        <v>7</v>
      </c>
      <c r="I11" s="28" t="s">
        <v>166</v>
      </c>
    </row>
    <row r="12" spans="1:10" ht="15.75" customHeight="1">
      <c r="A12" s="26">
        <v>302</v>
      </c>
      <c r="B12" s="27">
        <v>1</v>
      </c>
      <c r="C12" s="27">
        <v>1</v>
      </c>
      <c r="D12" s="27">
        <v>7</v>
      </c>
      <c r="E12" s="27">
        <v>1</v>
      </c>
      <c r="F12" s="27">
        <v>3</v>
      </c>
      <c r="G12" s="27">
        <v>8</v>
      </c>
      <c r="H12" s="27">
        <v>8</v>
      </c>
      <c r="I12" s="28" t="s">
        <v>167</v>
      </c>
    </row>
    <row r="13" spans="1:10" ht="15.75" customHeight="1">
      <c r="A13" s="26">
        <v>303</v>
      </c>
      <c r="B13" s="27">
        <v>1</v>
      </c>
      <c r="C13" s="27">
        <v>1</v>
      </c>
      <c r="D13" s="27">
        <v>7</v>
      </c>
      <c r="E13" s="27">
        <v>1</v>
      </c>
      <c r="F13" s="27">
        <v>3</v>
      </c>
      <c r="G13" s="27">
        <v>8</v>
      </c>
      <c r="H13" s="27">
        <v>9</v>
      </c>
      <c r="I13" s="28" t="s">
        <v>168</v>
      </c>
    </row>
    <row r="14" spans="1:10" ht="15.75" customHeight="1">
      <c r="A14" s="26">
        <v>304</v>
      </c>
      <c r="B14" s="27">
        <v>1</v>
      </c>
      <c r="C14" s="27">
        <v>1</v>
      </c>
      <c r="D14" s="27">
        <v>7</v>
      </c>
      <c r="E14" s="27">
        <v>1</v>
      </c>
      <c r="F14" s="27">
        <v>3</v>
      </c>
      <c r="G14" s="27">
        <v>8</v>
      </c>
      <c r="H14" s="27">
        <v>10</v>
      </c>
      <c r="I14" s="28" t="s">
        <v>169</v>
      </c>
    </row>
    <row r="15" spans="1:10" ht="15.75" customHeight="1">
      <c r="A15" s="26">
        <v>305</v>
      </c>
      <c r="B15" s="27">
        <v>1</v>
      </c>
      <c r="C15" s="27">
        <v>1</v>
      </c>
      <c r="D15" s="27">
        <v>7</v>
      </c>
      <c r="E15" s="27">
        <v>1</v>
      </c>
      <c r="F15" s="27">
        <v>3</v>
      </c>
      <c r="G15" s="27">
        <v>8</v>
      </c>
      <c r="H15" s="27">
        <v>11</v>
      </c>
      <c r="I15" s="28" t="s">
        <v>170</v>
      </c>
    </row>
    <row r="16" spans="1:10" ht="15.75" customHeight="1">
      <c r="A16" s="26">
        <v>306</v>
      </c>
      <c r="B16" s="27">
        <v>1</v>
      </c>
      <c r="C16" s="27">
        <v>1</v>
      </c>
      <c r="D16" s="27">
        <v>7</v>
      </c>
      <c r="E16" s="27">
        <v>1</v>
      </c>
      <c r="F16" s="27">
        <v>3</v>
      </c>
      <c r="G16" s="27">
        <v>8</v>
      </c>
      <c r="H16" s="27">
        <v>12</v>
      </c>
      <c r="I16" s="28" t="s">
        <v>171</v>
      </c>
    </row>
  </sheetData>
  <mergeCells count="2">
    <mergeCell ref="A1:J1"/>
    <mergeCell ref="A2:J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8"/>
  <sheetViews>
    <sheetView topLeftCell="A151" zoomScale="85" zoomScaleNormal="85" workbookViewId="0">
      <selection sqref="A1:J1"/>
    </sheetView>
  </sheetViews>
  <sheetFormatPr defaultRowHeight="12.75"/>
  <cols>
    <col min="1" max="1" width="7.5" customWidth="1"/>
    <col min="2" max="8" width="5.5" customWidth="1"/>
    <col min="9" max="9" width="65.5" customWidth="1"/>
    <col min="10" max="10" width="8.83203125" customWidth="1"/>
  </cols>
  <sheetData>
    <row r="1" spans="1:10" ht="16.5" customHeight="1">
      <c r="A1" s="175" t="s">
        <v>172</v>
      </c>
      <c r="B1" s="175"/>
      <c r="C1" s="175"/>
      <c r="D1" s="175"/>
      <c r="E1" s="175"/>
      <c r="F1" s="175"/>
      <c r="G1" s="175"/>
      <c r="H1" s="175"/>
      <c r="I1" s="175"/>
      <c r="J1" s="175"/>
    </row>
    <row r="2" spans="1:10" ht="18" customHeight="1">
      <c r="A2" s="189" t="s">
        <v>173</v>
      </c>
      <c r="B2" s="189"/>
      <c r="C2" s="189"/>
      <c r="D2" s="189"/>
      <c r="E2" s="189"/>
      <c r="F2" s="189"/>
      <c r="G2" s="189"/>
      <c r="H2" s="189"/>
      <c r="I2" s="189"/>
      <c r="J2" s="189"/>
    </row>
    <row r="3" spans="1:10" ht="108" customHeight="1">
      <c r="A3" s="25" t="s">
        <v>150</v>
      </c>
      <c r="B3" s="23" t="s">
        <v>151</v>
      </c>
      <c r="C3" s="24" t="s">
        <v>152</v>
      </c>
      <c r="D3" s="23" t="s">
        <v>153</v>
      </c>
      <c r="E3" s="23" t="s">
        <v>154</v>
      </c>
      <c r="F3" s="24" t="s">
        <v>155</v>
      </c>
      <c r="G3" s="24" t="s">
        <v>156</v>
      </c>
      <c r="H3" s="24" t="s">
        <v>157</v>
      </c>
      <c r="I3" s="25" t="s">
        <v>158</v>
      </c>
    </row>
    <row r="4" spans="1:10" ht="15.75" customHeight="1">
      <c r="A4" s="29">
        <v>2698</v>
      </c>
      <c r="B4" s="27">
        <v>1</v>
      </c>
      <c r="C4" s="27">
        <v>3</v>
      </c>
      <c r="D4" s="27">
        <v>2</v>
      </c>
      <c r="E4" s="27">
        <v>5</v>
      </c>
      <c r="F4" s="27">
        <v>1</v>
      </c>
      <c r="G4" s="17"/>
      <c r="H4" s="17"/>
      <c r="I4" s="28" t="s">
        <v>174</v>
      </c>
    </row>
    <row r="5" spans="1:10" ht="15.75" customHeight="1">
      <c r="A5" s="29">
        <v>2699</v>
      </c>
      <c r="B5" s="27">
        <v>1</v>
      </c>
      <c r="C5" s="27">
        <v>3</v>
      </c>
      <c r="D5" s="27">
        <v>2</v>
      </c>
      <c r="E5" s="27">
        <v>5</v>
      </c>
      <c r="F5" s="27">
        <v>1</v>
      </c>
      <c r="G5" s="27">
        <v>1</v>
      </c>
      <c r="H5" s="17"/>
      <c r="I5" s="28" t="s">
        <v>175</v>
      </c>
    </row>
    <row r="6" spans="1:10" ht="15.75" customHeight="1">
      <c r="A6" s="29">
        <v>2700</v>
      </c>
      <c r="B6" s="27">
        <v>1</v>
      </c>
      <c r="C6" s="27">
        <v>3</v>
      </c>
      <c r="D6" s="27">
        <v>2</v>
      </c>
      <c r="E6" s="27">
        <v>5</v>
      </c>
      <c r="F6" s="27">
        <v>1</v>
      </c>
      <c r="G6" s="27">
        <v>1</v>
      </c>
      <c r="H6" s="27">
        <v>1</v>
      </c>
      <c r="I6" s="28" t="s">
        <v>176</v>
      </c>
    </row>
    <row r="7" spans="1:10" ht="15.75" customHeight="1">
      <c r="A7" s="29">
        <v>2701</v>
      </c>
      <c r="B7" s="27">
        <v>1</v>
      </c>
      <c r="C7" s="27">
        <v>3</v>
      </c>
      <c r="D7" s="27">
        <v>2</v>
      </c>
      <c r="E7" s="27">
        <v>5</v>
      </c>
      <c r="F7" s="27">
        <v>1</v>
      </c>
      <c r="G7" s="27">
        <v>1</v>
      </c>
      <c r="H7" s="27">
        <v>2</v>
      </c>
      <c r="I7" s="28" t="s">
        <v>177</v>
      </c>
    </row>
    <row r="8" spans="1:10" ht="15.75" customHeight="1">
      <c r="A8" s="29">
        <v>2702</v>
      </c>
      <c r="B8" s="27">
        <v>1</v>
      </c>
      <c r="C8" s="27">
        <v>3</v>
      </c>
      <c r="D8" s="27">
        <v>2</v>
      </c>
      <c r="E8" s="27">
        <v>5</v>
      </c>
      <c r="F8" s="27">
        <v>1</v>
      </c>
      <c r="G8" s="27">
        <v>1</v>
      </c>
      <c r="H8" s="27">
        <v>3</v>
      </c>
      <c r="I8" s="28" t="s">
        <v>178</v>
      </c>
    </row>
    <row r="9" spans="1:10" ht="15.75" customHeight="1">
      <c r="A9" s="29">
        <v>2703</v>
      </c>
      <c r="B9" s="27">
        <v>1</v>
      </c>
      <c r="C9" s="27">
        <v>3</v>
      </c>
      <c r="D9" s="27">
        <v>2</v>
      </c>
      <c r="E9" s="27">
        <v>5</v>
      </c>
      <c r="F9" s="27">
        <v>1</v>
      </c>
      <c r="G9" s="27">
        <v>1</v>
      </c>
      <c r="H9" s="27">
        <v>4</v>
      </c>
      <c r="I9" s="28" t="s">
        <v>179</v>
      </c>
    </row>
    <row r="10" spans="1:10" ht="15.75" customHeight="1">
      <c r="A10" s="29">
        <v>2704</v>
      </c>
      <c r="B10" s="27">
        <v>1</v>
      </c>
      <c r="C10" s="27">
        <v>3</v>
      </c>
      <c r="D10" s="27">
        <v>2</v>
      </c>
      <c r="E10" s="27">
        <v>5</v>
      </c>
      <c r="F10" s="27">
        <v>1</v>
      </c>
      <c r="G10" s="27">
        <v>1</v>
      </c>
      <c r="H10" s="27">
        <v>5</v>
      </c>
      <c r="I10" s="28" t="s">
        <v>180</v>
      </c>
    </row>
    <row r="11" spans="1:10" ht="15.75" customHeight="1">
      <c r="A11" s="29">
        <v>2705</v>
      </c>
      <c r="B11" s="27">
        <v>1</v>
      </c>
      <c r="C11" s="27">
        <v>3</v>
      </c>
      <c r="D11" s="27">
        <v>2</v>
      </c>
      <c r="E11" s="27">
        <v>5</v>
      </c>
      <c r="F11" s="27">
        <v>1</v>
      </c>
      <c r="G11" s="27">
        <v>1</v>
      </c>
      <c r="H11" s="27">
        <v>6</v>
      </c>
      <c r="I11" s="28" t="s">
        <v>181</v>
      </c>
    </row>
    <row r="12" spans="1:10" ht="15.75" customHeight="1">
      <c r="A12" s="29">
        <v>2706</v>
      </c>
      <c r="B12" s="27">
        <v>1</v>
      </c>
      <c r="C12" s="27">
        <v>3</v>
      </c>
      <c r="D12" s="27">
        <v>2</v>
      </c>
      <c r="E12" s="27">
        <v>5</v>
      </c>
      <c r="F12" s="27">
        <v>1</v>
      </c>
      <c r="G12" s="27">
        <v>1</v>
      </c>
      <c r="H12" s="27">
        <v>7</v>
      </c>
      <c r="I12" s="28" t="s">
        <v>182</v>
      </c>
    </row>
    <row r="13" spans="1:10" ht="15.75" customHeight="1">
      <c r="A13" s="29">
        <v>2707</v>
      </c>
      <c r="B13" s="27">
        <v>1</v>
      </c>
      <c r="C13" s="27">
        <v>3</v>
      </c>
      <c r="D13" s="27">
        <v>2</v>
      </c>
      <c r="E13" s="27">
        <v>5</v>
      </c>
      <c r="F13" s="27">
        <v>1</v>
      </c>
      <c r="G13" s="27">
        <v>1</v>
      </c>
      <c r="H13" s="27">
        <v>8</v>
      </c>
      <c r="I13" s="28" t="s">
        <v>183</v>
      </c>
    </row>
    <row r="14" spans="1:10" ht="15.75" customHeight="1">
      <c r="A14" s="29">
        <v>2708</v>
      </c>
      <c r="B14" s="27">
        <v>1</v>
      </c>
      <c r="C14" s="27">
        <v>3</v>
      </c>
      <c r="D14" s="27">
        <v>2</v>
      </c>
      <c r="E14" s="27">
        <v>5</v>
      </c>
      <c r="F14" s="27">
        <v>1</v>
      </c>
      <c r="G14" s="27">
        <v>1</v>
      </c>
      <c r="H14" s="27">
        <v>9</v>
      </c>
      <c r="I14" s="28" t="s">
        <v>184</v>
      </c>
    </row>
    <row r="15" spans="1:10" ht="15.75" customHeight="1">
      <c r="A15" s="29">
        <v>2709</v>
      </c>
      <c r="B15" s="27">
        <v>1</v>
      </c>
      <c r="C15" s="27">
        <v>3</v>
      </c>
      <c r="D15" s="27">
        <v>2</v>
      </c>
      <c r="E15" s="27">
        <v>5</v>
      </c>
      <c r="F15" s="27">
        <v>1</v>
      </c>
      <c r="G15" s="27">
        <v>1</v>
      </c>
      <c r="H15" s="27">
        <v>10</v>
      </c>
      <c r="I15" s="28" t="s">
        <v>185</v>
      </c>
    </row>
    <row r="16" spans="1:10" ht="15.75" customHeight="1">
      <c r="A16" s="29">
        <v>2710</v>
      </c>
      <c r="B16" s="27">
        <v>1</v>
      </c>
      <c r="C16" s="27">
        <v>3</v>
      </c>
      <c r="D16" s="27">
        <v>2</v>
      </c>
      <c r="E16" s="27">
        <v>5</v>
      </c>
      <c r="F16" s="27">
        <v>1</v>
      </c>
      <c r="G16" s="27">
        <v>1</v>
      </c>
      <c r="H16" s="27">
        <v>11</v>
      </c>
      <c r="I16" s="28" t="s">
        <v>186</v>
      </c>
    </row>
    <row r="17" spans="1:9" ht="15.75" customHeight="1">
      <c r="A17" s="29">
        <v>2711</v>
      </c>
      <c r="B17" s="27">
        <v>1</v>
      </c>
      <c r="C17" s="27">
        <v>3</v>
      </c>
      <c r="D17" s="27">
        <v>2</v>
      </c>
      <c r="E17" s="27">
        <v>5</v>
      </c>
      <c r="F17" s="27">
        <v>1</v>
      </c>
      <c r="G17" s="27">
        <v>1</v>
      </c>
      <c r="H17" s="27">
        <v>12</v>
      </c>
      <c r="I17" s="28" t="s">
        <v>187</v>
      </c>
    </row>
    <row r="18" spans="1:9" ht="15.75" customHeight="1">
      <c r="A18" s="29">
        <v>2712</v>
      </c>
      <c r="B18" s="27">
        <v>1</v>
      </c>
      <c r="C18" s="27">
        <v>3</v>
      </c>
      <c r="D18" s="27">
        <v>2</v>
      </c>
      <c r="E18" s="27">
        <v>5</v>
      </c>
      <c r="F18" s="27">
        <v>1</v>
      </c>
      <c r="G18" s="27">
        <v>2</v>
      </c>
      <c r="H18" s="17"/>
      <c r="I18" s="28" t="s">
        <v>188</v>
      </c>
    </row>
    <row r="19" spans="1:9" ht="15.75" customHeight="1">
      <c r="A19" s="29">
        <v>2713</v>
      </c>
      <c r="B19" s="27">
        <v>1</v>
      </c>
      <c r="C19" s="27">
        <v>3</v>
      </c>
      <c r="D19" s="27">
        <v>2</v>
      </c>
      <c r="E19" s="27">
        <v>5</v>
      </c>
      <c r="F19" s="27">
        <v>1</v>
      </c>
      <c r="G19" s="27">
        <v>2</v>
      </c>
      <c r="H19" s="27">
        <v>1</v>
      </c>
      <c r="I19" s="28" t="s">
        <v>189</v>
      </c>
    </row>
    <row r="20" spans="1:9" ht="15.75" customHeight="1">
      <c r="A20" s="29">
        <v>2714</v>
      </c>
      <c r="B20" s="27">
        <v>1</v>
      </c>
      <c r="C20" s="27">
        <v>3</v>
      </c>
      <c r="D20" s="27">
        <v>2</v>
      </c>
      <c r="E20" s="27">
        <v>5</v>
      </c>
      <c r="F20" s="27">
        <v>1</v>
      </c>
      <c r="G20" s="27">
        <v>2</v>
      </c>
      <c r="H20" s="27">
        <v>2</v>
      </c>
      <c r="I20" s="28" t="s">
        <v>190</v>
      </c>
    </row>
    <row r="21" spans="1:9" ht="15.75" customHeight="1">
      <c r="A21" s="29">
        <v>2715</v>
      </c>
      <c r="B21" s="27">
        <v>1</v>
      </c>
      <c r="C21" s="27">
        <v>3</v>
      </c>
      <c r="D21" s="27">
        <v>2</v>
      </c>
      <c r="E21" s="27">
        <v>5</v>
      </c>
      <c r="F21" s="27">
        <v>1</v>
      </c>
      <c r="G21" s="27">
        <v>2</v>
      </c>
      <c r="H21" s="27">
        <v>3</v>
      </c>
      <c r="I21" s="28" t="s">
        <v>191</v>
      </c>
    </row>
    <row r="22" spans="1:9" ht="15.75" customHeight="1">
      <c r="A22" s="29">
        <v>2716</v>
      </c>
      <c r="B22" s="27">
        <v>1</v>
      </c>
      <c r="C22" s="27">
        <v>3</v>
      </c>
      <c r="D22" s="27">
        <v>2</v>
      </c>
      <c r="E22" s="27">
        <v>5</v>
      </c>
      <c r="F22" s="27">
        <v>1</v>
      </c>
      <c r="G22" s="27">
        <v>2</v>
      </c>
      <c r="H22" s="27">
        <v>4</v>
      </c>
      <c r="I22" s="28" t="s">
        <v>192</v>
      </c>
    </row>
    <row r="23" spans="1:9" ht="15.75" customHeight="1">
      <c r="A23" s="29">
        <v>2717</v>
      </c>
      <c r="B23" s="27">
        <v>1</v>
      </c>
      <c r="C23" s="27">
        <v>3</v>
      </c>
      <c r="D23" s="27">
        <v>2</v>
      </c>
      <c r="E23" s="27">
        <v>5</v>
      </c>
      <c r="F23" s="27">
        <v>1</v>
      </c>
      <c r="G23" s="27">
        <v>2</v>
      </c>
      <c r="H23" s="27">
        <v>5</v>
      </c>
      <c r="I23" s="28" t="s">
        <v>193</v>
      </c>
    </row>
    <row r="24" spans="1:9" ht="15.75" customHeight="1">
      <c r="A24" s="29">
        <v>2718</v>
      </c>
      <c r="B24" s="27">
        <v>1</v>
      </c>
      <c r="C24" s="27">
        <v>3</v>
      </c>
      <c r="D24" s="27">
        <v>2</v>
      </c>
      <c r="E24" s="27">
        <v>5</v>
      </c>
      <c r="F24" s="27">
        <v>1</v>
      </c>
      <c r="G24" s="27">
        <v>2</v>
      </c>
      <c r="H24" s="27">
        <v>6</v>
      </c>
      <c r="I24" s="28" t="s">
        <v>194</v>
      </c>
    </row>
    <row r="25" spans="1:9" ht="15.75" customHeight="1">
      <c r="A25" s="29">
        <v>2719</v>
      </c>
      <c r="B25" s="27">
        <v>1</v>
      </c>
      <c r="C25" s="27">
        <v>3</v>
      </c>
      <c r="D25" s="27">
        <v>2</v>
      </c>
      <c r="E25" s="27">
        <v>5</v>
      </c>
      <c r="F25" s="27">
        <v>1</v>
      </c>
      <c r="G25" s="27">
        <v>2</v>
      </c>
      <c r="H25" s="27">
        <v>7</v>
      </c>
      <c r="I25" s="28" t="s">
        <v>195</v>
      </c>
    </row>
    <row r="26" spans="1:9" ht="15.75" customHeight="1">
      <c r="A26" s="29">
        <v>2720</v>
      </c>
      <c r="B26" s="27">
        <v>1</v>
      </c>
      <c r="C26" s="27">
        <v>3</v>
      </c>
      <c r="D26" s="27">
        <v>2</v>
      </c>
      <c r="E26" s="27">
        <v>5</v>
      </c>
      <c r="F26" s="27">
        <v>1</v>
      </c>
      <c r="G26" s="27">
        <v>2</v>
      </c>
      <c r="H26" s="27">
        <v>8</v>
      </c>
      <c r="I26" s="28" t="s">
        <v>196</v>
      </c>
    </row>
    <row r="27" spans="1:9" ht="15.75" customHeight="1">
      <c r="A27" s="29">
        <v>2721</v>
      </c>
      <c r="B27" s="27">
        <v>1</v>
      </c>
      <c r="C27" s="27">
        <v>3</v>
      </c>
      <c r="D27" s="27">
        <v>2</v>
      </c>
      <c r="E27" s="27">
        <v>5</v>
      </c>
      <c r="F27" s="27">
        <v>1</v>
      </c>
      <c r="G27" s="27">
        <v>2</v>
      </c>
      <c r="H27" s="27">
        <v>9</v>
      </c>
      <c r="I27" s="28" t="s">
        <v>197</v>
      </c>
    </row>
    <row r="28" spans="1:9" ht="15.75" customHeight="1">
      <c r="A28" s="29">
        <v>2722</v>
      </c>
      <c r="B28" s="27">
        <v>1</v>
      </c>
      <c r="C28" s="27">
        <v>3</v>
      </c>
      <c r="D28" s="27">
        <v>2</v>
      </c>
      <c r="E28" s="27">
        <v>5</v>
      </c>
      <c r="F28" s="27">
        <v>1</v>
      </c>
      <c r="G28" s="27">
        <v>2</v>
      </c>
      <c r="H28" s="27">
        <v>10</v>
      </c>
      <c r="I28" s="28" t="s">
        <v>198</v>
      </c>
    </row>
    <row r="29" spans="1:9" ht="15.75" customHeight="1">
      <c r="A29" s="29">
        <v>2723</v>
      </c>
      <c r="B29" s="27">
        <v>1</v>
      </c>
      <c r="C29" s="27">
        <v>3</v>
      </c>
      <c r="D29" s="27">
        <v>2</v>
      </c>
      <c r="E29" s="27">
        <v>5</v>
      </c>
      <c r="F29" s="27">
        <v>1</v>
      </c>
      <c r="G29" s="27">
        <v>2</v>
      </c>
      <c r="H29" s="27">
        <v>11</v>
      </c>
      <c r="I29" s="28" t="s">
        <v>199</v>
      </c>
    </row>
    <row r="30" spans="1:9" ht="15.75" customHeight="1">
      <c r="A30" s="29">
        <v>2724</v>
      </c>
      <c r="B30" s="27">
        <v>1</v>
      </c>
      <c r="C30" s="27">
        <v>3</v>
      </c>
      <c r="D30" s="27">
        <v>2</v>
      </c>
      <c r="E30" s="27">
        <v>5</v>
      </c>
      <c r="F30" s="27">
        <v>1</v>
      </c>
      <c r="G30" s="27">
        <v>2</v>
      </c>
      <c r="H30" s="27">
        <v>12</v>
      </c>
      <c r="I30" s="28" t="s">
        <v>195</v>
      </c>
    </row>
    <row r="31" spans="1:9" ht="15.75" customHeight="1">
      <c r="A31" s="29">
        <v>2725</v>
      </c>
      <c r="B31" s="27">
        <v>1</v>
      </c>
      <c r="C31" s="27">
        <v>3</v>
      </c>
      <c r="D31" s="27">
        <v>2</v>
      </c>
      <c r="E31" s="27">
        <v>5</v>
      </c>
      <c r="F31" s="27">
        <v>1</v>
      </c>
      <c r="G31" s="27">
        <v>2</v>
      </c>
      <c r="H31" s="27">
        <v>13</v>
      </c>
      <c r="I31" s="28" t="s">
        <v>200</v>
      </c>
    </row>
    <row r="32" spans="1:9" ht="15.75" customHeight="1">
      <c r="A32" s="29">
        <v>2726</v>
      </c>
      <c r="B32" s="27">
        <v>1</v>
      </c>
      <c r="C32" s="27">
        <v>3</v>
      </c>
      <c r="D32" s="27">
        <v>2</v>
      </c>
      <c r="E32" s="27">
        <v>5</v>
      </c>
      <c r="F32" s="27">
        <v>1</v>
      </c>
      <c r="G32" s="27">
        <v>3</v>
      </c>
      <c r="H32" s="17"/>
      <c r="I32" s="28" t="s">
        <v>201</v>
      </c>
    </row>
    <row r="33" spans="1:9" ht="15.75" customHeight="1">
      <c r="A33" s="29">
        <v>2727</v>
      </c>
      <c r="B33" s="27">
        <v>1</v>
      </c>
      <c r="C33" s="27">
        <v>3</v>
      </c>
      <c r="D33" s="27">
        <v>2</v>
      </c>
      <c r="E33" s="27">
        <v>5</v>
      </c>
      <c r="F33" s="27">
        <v>1</v>
      </c>
      <c r="G33" s="27">
        <v>3</v>
      </c>
      <c r="H33" s="27">
        <v>1</v>
      </c>
      <c r="I33" s="28" t="s">
        <v>202</v>
      </c>
    </row>
    <row r="34" spans="1:9" ht="15.75" customHeight="1">
      <c r="A34" s="29">
        <v>2728</v>
      </c>
      <c r="B34" s="27">
        <v>1</v>
      </c>
      <c r="C34" s="27">
        <v>3</v>
      </c>
      <c r="D34" s="27">
        <v>2</v>
      </c>
      <c r="E34" s="27">
        <v>5</v>
      </c>
      <c r="F34" s="27">
        <v>1</v>
      </c>
      <c r="G34" s="27">
        <v>3</v>
      </c>
      <c r="H34" s="27">
        <v>2</v>
      </c>
      <c r="I34" s="28" t="s">
        <v>203</v>
      </c>
    </row>
    <row r="35" spans="1:9" ht="15.75" customHeight="1">
      <c r="A35" s="29">
        <v>2729</v>
      </c>
      <c r="B35" s="27">
        <v>1</v>
      </c>
      <c r="C35" s="27">
        <v>3</v>
      </c>
      <c r="D35" s="27">
        <v>2</v>
      </c>
      <c r="E35" s="27">
        <v>5</v>
      </c>
      <c r="F35" s="27">
        <v>1</v>
      </c>
      <c r="G35" s="27">
        <v>3</v>
      </c>
      <c r="H35" s="27">
        <v>3</v>
      </c>
      <c r="I35" s="28" t="s">
        <v>204</v>
      </c>
    </row>
    <row r="36" spans="1:9" ht="15.75" customHeight="1">
      <c r="A36" s="29">
        <v>2730</v>
      </c>
      <c r="B36" s="27">
        <v>1</v>
      </c>
      <c r="C36" s="27">
        <v>3</v>
      </c>
      <c r="D36" s="27">
        <v>2</v>
      </c>
      <c r="E36" s="27">
        <v>5</v>
      </c>
      <c r="F36" s="27">
        <v>1</v>
      </c>
      <c r="G36" s="27">
        <v>3</v>
      </c>
      <c r="H36" s="27">
        <v>4</v>
      </c>
      <c r="I36" s="28" t="s">
        <v>205</v>
      </c>
    </row>
    <row r="37" spans="1:9" ht="15.75" customHeight="1">
      <c r="A37" s="29">
        <v>2731</v>
      </c>
      <c r="B37" s="27">
        <v>1</v>
      </c>
      <c r="C37" s="27">
        <v>3</v>
      </c>
      <c r="D37" s="27">
        <v>2</v>
      </c>
      <c r="E37" s="27">
        <v>5</v>
      </c>
      <c r="F37" s="27">
        <v>1</v>
      </c>
      <c r="G37" s="27">
        <v>3</v>
      </c>
      <c r="H37" s="27">
        <v>5</v>
      </c>
      <c r="I37" s="28" t="s">
        <v>206</v>
      </c>
    </row>
    <row r="38" spans="1:9" ht="15.75" customHeight="1">
      <c r="A38" s="29">
        <v>2732</v>
      </c>
      <c r="B38" s="27">
        <v>1</v>
      </c>
      <c r="C38" s="27">
        <v>3</v>
      </c>
      <c r="D38" s="27">
        <v>2</v>
      </c>
      <c r="E38" s="27">
        <v>5</v>
      </c>
      <c r="F38" s="27">
        <v>1</v>
      </c>
      <c r="G38" s="27">
        <v>3</v>
      </c>
      <c r="H38" s="27">
        <v>6</v>
      </c>
      <c r="I38" s="28" t="s">
        <v>207</v>
      </c>
    </row>
    <row r="39" spans="1:9" ht="15.75" customHeight="1">
      <c r="A39" s="29">
        <v>2733</v>
      </c>
      <c r="B39" s="27">
        <v>1</v>
      </c>
      <c r="C39" s="27">
        <v>3</v>
      </c>
      <c r="D39" s="27">
        <v>2</v>
      </c>
      <c r="E39" s="27">
        <v>5</v>
      </c>
      <c r="F39" s="27">
        <v>1</v>
      </c>
      <c r="G39" s="27">
        <v>3</v>
      </c>
      <c r="H39" s="27">
        <v>7</v>
      </c>
      <c r="I39" s="28" t="s">
        <v>208</v>
      </c>
    </row>
    <row r="40" spans="1:9" ht="15.75" customHeight="1">
      <c r="A40" s="29">
        <v>2734</v>
      </c>
      <c r="B40" s="27">
        <v>1</v>
      </c>
      <c r="C40" s="27">
        <v>3</v>
      </c>
      <c r="D40" s="27">
        <v>2</v>
      </c>
      <c r="E40" s="27">
        <v>5</v>
      </c>
      <c r="F40" s="27">
        <v>1</v>
      </c>
      <c r="G40" s="27">
        <v>3</v>
      </c>
      <c r="H40" s="27">
        <v>8</v>
      </c>
      <c r="I40" s="28" t="s">
        <v>209</v>
      </c>
    </row>
    <row r="41" spans="1:9" ht="15.75" customHeight="1">
      <c r="A41" s="29">
        <v>2735</v>
      </c>
      <c r="B41" s="27">
        <v>1</v>
      </c>
      <c r="C41" s="27">
        <v>3</v>
      </c>
      <c r="D41" s="27">
        <v>2</v>
      </c>
      <c r="E41" s="27">
        <v>5</v>
      </c>
      <c r="F41" s="27">
        <v>1</v>
      </c>
      <c r="G41" s="27">
        <v>3</v>
      </c>
      <c r="H41" s="27">
        <v>9</v>
      </c>
      <c r="I41" s="28" t="s">
        <v>210</v>
      </c>
    </row>
    <row r="42" spans="1:9" ht="15.75" customHeight="1">
      <c r="A42" s="29">
        <v>2736</v>
      </c>
      <c r="B42" s="27">
        <v>1</v>
      </c>
      <c r="C42" s="27">
        <v>3</v>
      </c>
      <c r="D42" s="27">
        <v>2</v>
      </c>
      <c r="E42" s="27">
        <v>5</v>
      </c>
      <c r="F42" s="27">
        <v>1</v>
      </c>
      <c r="G42" s="27">
        <v>3</v>
      </c>
      <c r="H42" s="27">
        <v>10</v>
      </c>
      <c r="I42" s="28" t="s">
        <v>211</v>
      </c>
    </row>
    <row r="43" spans="1:9" ht="15.75" customHeight="1">
      <c r="A43" s="29">
        <v>2737</v>
      </c>
      <c r="B43" s="27">
        <v>1</v>
      </c>
      <c r="C43" s="27">
        <v>3</v>
      </c>
      <c r="D43" s="27">
        <v>2</v>
      </c>
      <c r="E43" s="27">
        <v>5</v>
      </c>
      <c r="F43" s="27">
        <v>1</v>
      </c>
      <c r="G43" s="27">
        <v>3</v>
      </c>
      <c r="H43" s="27">
        <v>11</v>
      </c>
      <c r="I43" s="28" t="s">
        <v>212</v>
      </c>
    </row>
    <row r="44" spans="1:9" ht="15.75" customHeight="1">
      <c r="A44" s="29">
        <v>2738</v>
      </c>
      <c r="B44" s="27">
        <v>1</v>
      </c>
      <c r="C44" s="27">
        <v>3</v>
      </c>
      <c r="D44" s="27">
        <v>2</v>
      </c>
      <c r="E44" s="27">
        <v>5</v>
      </c>
      <c r="F44" s="27">
        <v>1</v>
      </c>
      <c r="G44" s="27">
        <v>3</v>
      </c>
      <c r="H44" s="27">
        <v>12</v>
      </c>
      <c r="I44" s="28" t="s">
        <v>213</v>
      </c>
    </row>
    <row r="45" spans="1:9" ht="15.75" customHeight="1">
      <c r="A45" s="29">
        <v>2739</v>
      </c>
      <c r="B45" s="27">
        <v>1</v>
      </c>
      <c r="C45" s="27">
        <v>3</v>
      </c>
      <c r="D45" s="27">
        <v>2</v>
      </c>
      <c r="E45" s="27">
        <v>5</v>
      </c>
      <c r="F45" s="27">
        <v>1</v>
      </c>
      <c r="G45" s="27">
        <v>3</v>
      </c>
      <c r="H45" s="27">
        <v>13</v>
      </c>
      <c r="I45" s="28" t="s">
        <v>214</v>
      </c>
    </row>
    <row r="46" spans="1:9" ht="15.75" customHeight="1">
      <c r="A46" s="29">
        <v>2740</v>
      </c>
      <c r="B46" s="27">
        <v>1</v>
      </c>
      <c r="C46" s="27">
        <v>3</v>
      </c>
      <c r="D46" s="27">
        <v>2</v>
      </c>
      <c r="E46" s="27">
        <v>5</v>
      </c>
      <c r="F46" s="27">
        <v>1</v>
      </c>
      <c r="G46" s="27">
        <v>3</v>
      </c>
      <c r="H46" s="27">
        <v>14</v>
      </c>
      <c r="I46" s="28" t="s">
        <v>215</v>
      </c>
    </row>
    <row r="47" spans="1:9" ht="15.75" customHeight="1">
      <c r="A47" s="29">
        <v>2741</v>
      </c>
      <c r="B47" s="27">
        <v>1</v>
      </c>
      <c r="C47" s="27">
        <v>3</v>
      </c>
      <c r="D47" s="27">
        <v>2</v>
      </c>
      <c r="E47" s="27">
        <v>5</v>
      </c>
      <c r="F47" s="27">
        <v>1</v>
      </c>
      <c r="G47" s="27">
        <v>3</v>
      </c>
      <c r="H47" s="27">
        <v>15</v>
      </c>
      <c r="I47" s="28" t="s">
        <v>216</v>
      </c>
    </row>
    <row r="48" spans="1:9" ht="17.100000000000001" customHeight="1">
      <c r="A48" s="30">
        <v>2742</v>
      </c>
      <c r="B48" s="31">
        <v>1</v>
      </c>
      <c r="C48" s="31">
        <v>3</v>
      </c>
      <c r="D48" s="31">
        <v>2</v>
      </c>
      <c r="E48" s="31">
        <v>5</v>
      </c>
      <c r="F48" s="31">
        <v>1</v>
      </c>
      <c r="G48" s="31">
        <v>3</v>
      </c>
      <c r="H48" s="31">
        <v>16</v>
      </c>
      <c r="I48" s="32" t="s">
        <v>217</v>
      </c>
    </row>
    <row r="49" spans="1:9" ht="15.75" customHeight="1">
      <c r="A49" s="29">
        <v>2743</v>
      </c>
      <c r="B49" s="27">
        <v>1</v>
      </c>
      <c r="C49" s="27">
        <v>3</v>
      </c>
      <c r="D49" s="27">
        <v>2</v>
      </c>
      <c r="E49" s="27">
        <v>5</v>
      </c>
      <c r="F49" s="27">
        <v>1</v>
      </c>
      <c r="G49" s="27">
        <v>3</v>
      </c>
      <c r="H49" s="27">
        <v>17</v>
      </c>
      <c r="I49" s="28" t="s">
        <v>218</v>
      </c>
    </row>
    <row r="50" spans="1:9" ht="15.75" customHeight="1">
      <c r="A50" s="29">
        <v>2744</v>
      </c>
      <c r="B50" s="27">
        <v>1</v>
      </c>
      <c r="C50" s="27">
        <v>3</v>
      </c>
      <c r="D50" s="27">
        <v>2</v>
      </c>
      <c r="E50" s="27">
        <v>5</v>
      </c>
      <c r="F50" s="27">
        <v>1</v>
      </c>
      <c r="G50" s="27">
        <v>4</v>
      </c>
      <c r="H50" s="17"/>
      <c r="I50" s="28" t="s">
        <v>219</v>
      </c>
    </row>
    <row r="51" spans="1:9" ht="15.75" customHeight="1">
      <c r="A51" s="29">
        <v>2745</v>
      </c>
      <c r="B51" s="27">
        <v>1</v>
      </c>
      <c r="C51" s="27">
        <v>3</v>
      </c>
      <c r="D51" s="27">
        <v>2</v>
      </c>
      <c r="E51" s="27">
        <v>5</v>
      </c>
      <c r="F51" s="27">
        <v>1</v>
      </c>
      <c r="G51" s="27">
        <v>4</v>
      </c>
      <c r="H51" s="27">
        <v>1</v>
      </c>
      <c r="I51" s="28" t="s">
        <v>220</v>
      </c>
    </row>
    <row r="52" spans="1:9" ht="15.75" customHeight="1">
      <c r="A52" s="29">
        <v>2746</v>
      </c>
      <c r="B52" s="27">
        <v>1</v>
      </c>
      <c r="C52" s="27">
        <v>3</v>
      </c>
      <c r="D52" s="27">
        <v>2</v>
      </c>
      <c r="E52" s="27">
        <v>5</v>
      </c>
      <c r="F52" s="27">
        <v>1</v>
      </c>
      <c r="G52" s="27">
        <v>4</v>
      </c>
      <c r="H52" s="27">
        <v>2</v>
      </c>
      <c r="I52" s="28" t="s">
        <v>221</v>
      </c>
    </row>
    <row r="53" spans="1:9" ht="15.75" customHeight="1">
      <c r="A53" s="29">
        <v>2747</v>
      </c>
      <c r="B53" s="27">
        <v>1</v>
      </c>
      <c r="C53" s="27">
        <v>3</v>
      </c>
      <c r="D53" s="27">
        <v>2</v>
      </c>
      <c r="E53" s="27">
        <v>5</v>
      </c>
      <c r="F53" s="27">
        <v>1</v>
      </c>
      <c r="G53" s="27">
        <v>4</v>
      </c>
      <c r="H53" s="27">
        <v>3</v>
      </c>
      <c r="I53" s="28" t="s">
        <v>222</v>
      </c>
    </row>
    <row r="54" spans="1:9" ht="15.75" customHeight="1">
      <c r="A54" s="29">
        <v>2748</v>
      </c>
      <c r="B54" s="27">
        <v>1</v>
      </c>
      <c r="C54" s="27">
        <v>3</v>
      </c>
      <c r="D54" s="27">
        <v>2</v>
      </c>
      <c r="E54" s="27">
        <v>5</v>
      </c>
      <c r="F54" s="27">
        <v>1</v>
      </c>
      <c r="G54" s="27">
        <v>4</v>
      </c>
      <c r="H54" s="27">
        <v>4</v>
      </c>
      <c r="I54" s="28" t="s">
        <v>223</v>
      </c>
    </row>
    <row r="55" spans="1:9" ht="15.75" customHeight="1">
      <c r="A55" s="29">
        <v>2749</v>
      </c>
      <c r="B55" s="27">
        <v>1</v>
      </c>
      <c r="C55" s="27">
        <v>3</v>
      </c>
      <c r="D55" s="27">
        <v>2</v>
      </c>
      <c r="E55" s="27">
        <v>5</v>
      </c>
      <c r="F55" s="27">
        <v>1</v>
      </c>
      <c r="G55" s="27">
        <v>4</v>
      </c>
      <c r="H55" s="27">
        <v>5</v>
      </c>
      <c r="I55" s="28" t="s">
        <v>224</v>
      </c>
    </row>
    <row r="56" spans="1:9" ht="15.75" customHeight="1">
      <c r="A56" s="29">
        <v>2750</v>
      </c>
      <c r="B56" s="27">
        <v>1</v>
      </c>
      <c r="C56" s="27">
        <v>3</v>
      </c>
      <c r="D56" s="27">
        <v>2</v>
      </c>
      <c r="E56" s="27">
        <v>5</v>
      </c>
      <c r="F56" s="27">
        <v>1</v>
      </c>
      <c r="G56" s="27">
        <v>4</v>
      </c>
      <c r="H56" s="27">
        <v>6</v>
      </c>
      <c r="I56" s="28" t="s">
        <v>225</v>
      </c>
    </row>
    <row r="57" spans="1:9" ht="15.75" customHeight="1">
      <c r="A57" s="29">
        <v>2751</v>
      </c>
      <c r="B57" s="27">
        <v>1</v>
      </c>
      <c r="C57" s="27">
        <v>3</v>
      </c>
      <c r="D57" s="27">
        <v>2</v>
      </c>
      <c r="E57" s="27">
        <v>5</v>
      </c>
      <c r="F57" s="27">
        <v>1</v>
      </c>
      <c r="G57" s="27">
        <v>4</v>
      </c>
      <c r="H57" s="27">
        <v>7</v>
      </c>
      <c r="I57" s="28" t="s">
        <v>226</v>
      </c>
    </row>
    <row r="58" spans="1:9" ht="15.75" customHeight="1">
      <c r="A58" s="29">
        <v>2752</v>
      </c>
      <c r="B58" s="27">
        <v>1</v>
      </c>
      <c r="C58" s="27">
        <v>3</v>
      </c>
      <c r="D58" s="27">
        <v>2</v>
      </c>
      <c r="E58" s="27">
        <v>5</v>
      </c>
      <c r="F58" s="27">
        <v>1</v>
      </c>
      <c r="G58" s="27">
        <v>4</v>
      </c>
      <c r="H58" s="27">
        <v>8</v>
      </c>
      <c r="I58" s="28" t="s">
        <v>227</v>
      </c>
    </row>
    <row r="59" spans="1:9" ht="15.75" customHeight="1">
      <c r="A59" s="29">
        <v>2753</v>
      </c>
      <c r="B59" s="27">
        <v>1</v>
      </c>
      <c r="C59" s="27">
        <v>3</v>
      </c>
      <c r="D59" s="27">
        <v>2</v>
      </c>
      <c r="E59" s="27">
        <v>5</v>
      </c>
      <c r="F59" s="27">
        <v>1</v>
      </c>
      <c r="G59" s="27">
        <v>4</v>
      </c>
      <c r="H59" s="27">
        <v>9</v>
      </c>
      <c r="I59" s="28" t="s">
        <v>228</v>
      </c>
    </row>
    <row r="60" spans="1:9" ht="15.75" customHeight="1">
      <c r="A60" s="29">
        <v>2754</v>
      </c>
      <c r="B60" s="27">
        <v>1</v>
      </c>
      <c r="C60" s="27">
        <v>3</v>
      </c>
      <c r="D60" s="27">
        <v>2</v>
      </c>
      <c r="E60" s="27">
        <v>5</v>
      </c>
      <c r="F60" s="27">
        <v>1</v>
      </c>
      <c r="G60" s="27">
        <v>4</v>
      </c>
      <c r="H60" s="27">
        <v>10</v>
      </c>
      <c r="I60" s="28" t="s">
        <v>229</v>
      </c>
    </row>
    <row r="61" spans="1:9" ht="15.75" customHeight="1">
      <c r="A61" s="29">
        <v>2755</v>
      </c>
      <c r="B61" s="27">
        <v>1</v>
      </c>
      <c r="C61" s="27">
        <v>3</v>
      </c>
      <c r="D61" s="27">
        <v>2</v>
      </c>
      <c r="E61" s="27">
        <v>5</v>
      </c>
      <c r="F61" s="27">
        <v>1</v>
      </c>
      <c r="G61" s="27">
        <v>4</v>
      </c>
      <c r="H61" s="27">
        <v>11</v>
      </c>
      <c r="I61" s="28" t="s">
        <v>230</v>
      </c>
    </row>
    <row r="62" spans="1:9" ht="15.75" customHeight="1">
      <c r="A62" s="29">
        <v>2756</v>
      </c>
      <c r="B62" s="27">
        <v>1</v>
      </c>
      <c r="C62" s="27">
        <v>3</v>
      </c>
      <c r="D62" s="27">
        <v>2</v>
      </c>
      <c r="E62" s="27">
        <v>5</v>
      </c>
      <c r="F62" s="27">
        <v>1</v>
      </c>
      <c r="G62" s="27">
        <v>4</v>
      </c>
      <c r="H62" s="27">
        <v>12</v>
      </c>
      <c r="I62" s="28" t="s">
        <v>231</v>
      </c>
    </row>
    <row r="63" spans="1:9" ht="15.75" customHeight="1">
      <c r="A63" s="29">
        <v>2757</v>
      </c>
      <c r="B63" s="27">
        <v>1</v>
      </c>
      <c r="C63" s="27">
        <v>3</v>
      </c>
      <c r="D63" s="27">
        <v>2</v>
      </c>
      <c r="E63" s="27">
        <v>5</v>
      </c>
      <c r="F63" s="27">
        <v>1</v>
      </c>
      <c r="G63" s="27">
        <v>4</v>
      </c>
      <c r="H63" s="27">
        <v>13</v>
      </c>
      <c r="I63" s="28" t="s">
        <v>232</v>
      </c>
    </row>
    <row r="64" spans="1:9" ht="15.75" customHeight="1">
      <c r="A64" s="29">
        <v>2758</v>
      </c>
      <c r="B64" s="27">
        <v>1</v>
      </c>
      <c r="C64" s="27">
        <v>3</v>
      </c>
      <c r="D64" s="27">
        <v>2</v>
      </c>
      <c r="E64" s="27">
        <v>5</v>
      </c>
      <c r="F64" s="27">
        <v>1</v>
      </c>
      <c r="G64" s="27">
        <v>4</v>
      </c>
      <c r="H64" s="27">
        <v>14</v>
      </c>
      <c r="I64" s="28" t="s">
        <v>233</v>
      </c>
    </row>
    <row r="65" spans="1:9" ht="15.75" customHeight="1">
      <c r="A65" s="29">
        <v>2759</v>
      </c>
      <c r="B65" s="27">
        <v>1</v>
      </c>
      <c r="C65" s="27">
        <v>3</v>
      </c>
      <c r="D65" s="27">
        <v>2</v>
      </c>
      <c r="E65" s="27">
        <v>5</v>
      </c>
      <c r="F65" s="27">
        <v>1</v>
      </c>
      <c r="G65" s="27">
        <v>4</v>
      </c>
      <c r="H65" s="27">
        <v>15</v>
      </c>
      <c r="I65" s="28" t="s">
        <v>234</v>
      </c>
    </row>
    <row r="66" spans="1:9" ht="15.75" customHeight="1">
      <c r="A66" s="29">
        <v>2760</v>
      </c>
      <c r="B66" s="27">
        <v>1</v>
      </c>
      <c r="C66" s="27">
        <v>3</v>
      </c>
      <c r="D66" s="27">
        <v>2</v>
      </c>
      <c r="E66" s="27">
        <v>5</v>
      </c>
      <c r="F66" s="27">
        <v>1</v>
      </c>
      <c r="G66" s="27">
        <v>4</v>
      </c>
      <c r="H66" s="27">
        <v>16</v>
      </c>
      <c r="I66" s="28" t="s">
        <v>235</v>
      </c>
    </row>
    <row r="67" spans="1:9" ht="15.75" customHeight="1">
      <c r="A67" s="29">
        <v>2761</v>
      </c>
      <c r="B67" s="27">
        <v>1</v>
      </c>
      <c r="C67" s="27">
        <v>3</v>
      </c>
      <c r="D67" s="27">
        <v>2</v>
      </c>
      <c r="E67" s="27">
        <v>5</v>
      </c>
      <c r="F67" s="27">
        <v>1</v>
      </c>
      <c r="G67" s="27">
        <v>4</v>
      </c>
      <c r="H67" s="27">
        <v>17</v>
      </c>
      <c r="I67" s="28" t="s">
        <v>236</v>
      </c>
    </row>
    <row r="68" spans="1:9" ht="15.75" customHeight="1">
      <c r="A68" s="29">
        <v>2762</v>
      </c>
      <c r="B68" s="27">
        <v>1</v>
      </c>
      <c r="C68" s="27">
        <v>3</v>
      </c>
      <c r="D68" s="27">
        <v>2</v>
      </c>
      <c r="E68" s="27">
        <v>5</v>
      </c>
      <c r="F68" s="27">
        <v>1</v>
      </c>
      <c r="G68" s="27">
        <v>4</v>
      </c>
      <c r="H68" s="27">
        <v>18</v>
      </c>
      <c r="I68" s="28" t="s">
        <v>237</v>
      </c>
    </row>
    <row r="69" spans="1:9" ht="15.75" customHeight="1">
      <c r="A69" s="29">
        <v>2763</v>
      </c>
      <c r="B69" s="27">
        <v>1</v>
      </c>
      <c r="C69" s="27">
        <v>3</v>
      </c>
      <c r="D69" s="27">
        <v>2</v>
      </c>
      <c r="E69" s="27">
        <v>5</v>
      </c>
      <c r="F69" s="27">
        <v>1</v>
      </c>
      <c r="G69" s="27">
        <v>4</v>
      </c>
      <c r="H69" s="27">
        <v>19</v>
      </c>
      <c r="I69" s="28" t="s">
        <v>238</v>
      </c>
    </row>
    <row r="70" spans="1:9" ht="15.75" customHeight="1">
      <c r="A70" s="29">
        <v>2764</v>
      </c>
      <c r="B70" s="27">
        <v>1</v>
      </c>
      <c r="C70" s="27">
        <v>3</v>
      </c>
      <c r="D70" s="27">
        <v>2</v>
      </c>
      <c r="E70" s="27">
        <v>5</v>
      </c>
      <c r="F70" s="27">
        <v>1</v>
      </c>
      <c r="G70" s="27">
        <v>4</v>
      </c>
      <c r="H70" s="27">
        <v>20</v>
      </c>
      <c r="I70" s="28" t="s">
        <v>239</v>
      </c>
    </row>
    <row r="71" spans="1:9" ht="15.75" customHeight="1">
      <c r="A71" s="29">
        <v>2765</v>
      </c>
      <c r="B71" s="27">
        <v>1</v>
      </c>
      <c r="C71" s="27">
        <v>3</v>
      </c>
      <c r="D71" s="27">
        <v>2</v>
      </c>
      <c r="E71" s="27">
        <v>5</v>
      </c>
      <c r="F71" s="27">
        <v>1</v>
      </c>
      <c r="G71" s="27">
        <v>4</v>
      </c>
      <c r="H71" s="27">
        <v>21</v>
      </c>
      <c r="I71" s="28" t="s">
        <v>240</v>
      </c>
    </row>
    <row r="72" spans="1:9" ht="15.75" customHeight="1">
      <c r="A72" s="29">
        <v>2766</v>
      </c>
      <c r="B72" s="27">
        <v>1</v>
      </c>
      <c r="C72" s="27">
        <v>3</v>
      </c>
      <c r="D72" s="27">
        <v>2</v>
      </c>
      <c r="E72" s="27">
        <v>5</v>
      </c>
      <c r="F72" s="27">
        <v>1</v>
      </c>
      <c r="G72" s="27">
        <v>4</v>
      </c>
      <c r="H72" s="27">
        <v>22</v>
      </c>
      <c r="I72" s="28" t="s">
        <v>241</v>
      </c>
    </row>
    <row r="73" spans="1:9" ht="15.75" customHeight="1">
      <c r="A73" s="29">
        <v>2767</v>
      </c>
      <c r="B73" s="27">
        <v>1</v>
      </c>
      <c r="C73" s="27">
        <v>3</v>
      </c>
      <c r="D73" s="27">
        <v>2</v>
      </c>
      <c r="E73" s="27">
        <v>5</v>
      </c>
      <c r="F73" s="27">
        <v>1</v>
      </c>
      <c r="G73" s="27">
        <v>4</v>
      </c>
      <c r="H73" s="27">
        <v>23</v>
      </c>
      <c r="I73" s="28" t="s">
        <v>242</v>
      </c>
    </row>
    <row r="74" spans="1:9" ht="15.75" customHeight="1">
      <c r="A74" s="29">
        <v>2768</v>
      </c>
      <c r="B74" s="27">
        <v>1</v>
      </c>
      <c r="C74" s="27">
        <v>3</v>
      </c>
      <c r="D74" s="27">
        <v>2</v>
      </c>
      <c r="E74" s="27">
        <v>5</v>
      </c>
      <c r="F74" s="27">
        <v>1</v>
      </c>
      <c r="G74" s="27">
        <v>4</v>
      </c>
      <c r="H74" s="27">
        <v>24</v>
      </c>
      <c r="I74" s="28" t="s">
        <v>243</v>
      </c>
    </row>
    <row r="75" spans="1:9" ht="15.75" customHeight="1">
      <c r="A75" s="29">
        <v>2769</v>
      </c>
      <c r="B75" s="27">
        <v>1</v>
      </c>
      <c r="C75" s="27">
        <v>3</v>
      </c>
      <c r="D75" s="27">
        <v>2</v>
      </c>
      <c r="E75" s="27">
        <v>5</v>
      </c>
      <c r="F75" s="27">
        <v>1</v>
      </c>
      <c r="G75" s="27">
        <v>4</v>
      </c>
      <c r="H75" s="27">
        <v>25</v>
      </c>
      <c r="I75" s="28" t="s">
        <v>244</v>
      </c>
    </row>
    <row r="76" spans="1:9" ht="15.75" customHeight="1">
      <c r="A76" s="29">
        <v>2770</v>
      </c>
      <c r="B76" s="27">
        <v>1</v>
      </c>
      <c r="C76" s="27">
        <v>3</v>
      </c>
      <c r="D76" s="27">
        <v>2</v>
      </c>
      <c r="E76" s="27">
        <v>5</v>
      </c>
      <c r="F76" s="27">
        <v>1</v>
      </c>
      <c r="G76" s="27">
        <v>4</v>
      </c>
      <c r="H76" s="27">
        <v>26</v>
      </c>
      <c r="I76" s="28" t="s">
        <v>245</v>
      </c>
    </row>
    <row r="77" spans="1:9" ht="15.75" customHeight="1">
      <c r="A77" s="29">
        <v>2771</v>
      </c>
      <c r="B77" s="27">
        <v>1</v>
      </c>
      <c r="C77" s="27">
        <v>3</v>
      </c>
      <c r="D77" s="27">
        <v>2</v>
      </c>
      <c r="E77" s="27">
        <v>5</v>
      </c>
      <c r="F77" s="27">
        <v>1</v>
      </c>
      <c r="G77" s="27">
        <v>4</v>
      </c>
      <c r="H77" s="27">
        <v>27</v>
      </c>
      <c r="I77" s="28" t="s">
        <v>246</v>
      </c>
    </row>
    <row r="78" spans="1:9" ht="15.75" customHeight="1">
      <c r="A78" s="29">
        <v>2772</v>
      </c>
      <c r="B78" s="27">
        <v>1</v>
      </c>
      <c r="C78" s="27">
        <v>3</v>
      </c>
      <c r="D78" s="27">
        <v>2</v>
      </c>
      <c r="E78" s="27">
        <v>5</v>
      </c>
      <c r="F78" s="27">
        <v>1</v>
      </c>
      <c r="G78" s="27">
        <v>4</v>
      </c>
      <c r="H78" s="27">
        <v>28</v>
      </c>
      <c r="I78" s="28" t="s">
        <v>247</v>
      </c>
    </row>
    <row r="79" spans="1:9" ht="15.75" customHeight="1">
      <c r="A79" s="29">
        <v>2773</v>
      </c>
      <c r="B79" s="27">
        <v>1</v>
      </c>
      <c r="C79" s="27">
        <v>3</v>
      </c>
      <c r="D79" s="27">
        <v>2</v>
      </c>
      <c r="E79" s="27">
        <v>5</v>
      </c>
      <c r="F79" s="27">
        <v>1</v>
      </c>
      <c r="G79" s="27">
        <v>4</v>
      </c>
      <c r="H79" s="27">
        <v>29</v>
      </c>
      <c r="I79" s="28" t="s">
        <v>248</v>
      </c>
    </row>
    <row r="80" spans="1:9" ht="15.75" customHeight="1">
      <c r="A80" s="29">
        <v>2774</v>
      </c>
      <c r="B80" s="27">
        <v>1</v>
      </c>
      <c r="C80" s="27">
        <v>3</v>
      </c>
      <c r="D80" s="27">
        <v>2</v>
      </c>
      <c r="E80" s="27">
        <v>5</v>
      </c>
      <c r="F80" s="27">
        <v>1</v>
      </c>
      <c r="G80" s="27">
        <v>5</v>
      </c>
      <c r="H80" s="17"/>
      <c r="I80" s="28" t="s">
        <v>249</v>
      </c>
    </row>
    <row r="81" spans="1:9" ht="15.75" customHeight="1">
      <c r="A81" s="29">
        <v>2775</v>
      </c>
      <c r="B81" s="27">
        <v>1</v>
      </c>
      <c r="C81" s="27">
        <v>3</v>
      </c>
      <c r="D81" s="27">
        <v>2</v>
      </c>
      <c r="E81" s="27">
        <v>5</v>
      </c>
      <c r="F81" s="27">
        <v>1</v>
      </c>
      <c r="G81" s="27">
        <v>5</v>
      </c>
      <c r="H81" s="27">
        <v>1</v>
      </c>
      <c r="I81" s="28" t="s">
        <v>250</v>
      </c>
    </row>
    <row r="82" spans="1:9" ht="15.75" customHeight="1">
      <c r="A82" s="29">
        <v>2776</v>
      </c>
      <c r="B82" s="27">
        <v>1</v>
      </c>
      <c r="C82" s="27">
        <v>3</v>
      </c>
      <c r="D82" s="27">
        <v>2</v>
      </c>
      <c r="E82" s="27">
        <v>5</v>
      </c>
      <c r="F82" s="27">
        <v>1</v>
      </c>
      <c r="G82" s="27">
        <v>5</v>
      </c>
      <c r="H82" s="27">
        <v>2</v>
      </c>
      <c r="I82" s="28" t="s">
        <v>251</v>
      </c>
    </row>
    <row r="83" spans="1:9" ht="15.75" customHeight="1">
      <c r="A83" s="29">
        <v>2777</v>
      </c>
      <c r="B83" s="27">
        <v>1</v>
      </c>
      <c r="C83" s="27">
        <v>3</v>
      </c>
      <c r="D83" s="27">
        <v>2</v>
      </c>
      <c r="E83" s="27">
        <v>5</v>
      </c>
      <c r="F83" s="27">
        <v>1</v>
      </c>
      <c r="G83" s="27">
        <v>5</v>
      </c>
      <c r="H83" s="27">
        <v>3</v>
      </c>
      <c r="I83" s="28" t="s">
        <v>252</v>
      </c>
    </row>
    <row r="84" spans="1:9" ht="15.75" customHeight="1">
      <c r="A84" s="29">
        <v>2778</v>
      </c>
      <c r="B84" s="27">
        <v>1</v>
      </c>
      <c r="C84" s="27">
        <v>3</v>
      </c>
      <c r="D84" s="27">
        <v>2</v>
      </c>
      <c r="E84" s="27">
        <v>5</v>
      </c>
      <c r="F84" s="27">
        <v>1</v>
      </c>
      <c r="G84" s="27">
        <v>5</v>
      </c>
      <c r="H84" s="27">
        <v>4</v>
      </c>
      <c r="I84" s="28" t="s">
        <v>253</v>
      </c>
    </row>
    <row r="85" spans="1:9" ht="15.75" customHeight="1">
      <c r="A85" s="29">
        <v>2779</v>
      </c>
      <c r="B85" s="27">
        <v>1</v>
      </c>
      <c r="C85" s="27">
        <v>3</v>
      </c>
      <c r="D85" s="27">
        <v>2</v>
      </c>
      <c r="E85" s="27">
        <v>5</v>
      </c>
      <c r="F85" s="27">
        <v>1</v>
      </c>
      <c r="G85" s="27">
        <v>5</v>
      </c>
      <c r="H85" s="27">
        <v>5</v>
      </c>
      <c r="I85" s="28" t="s">
        <v>254</v>
      </c>
    </row>
    <row r="86" spans="1:9" ht="15.75" customHeight="1">
      <c r="A86" s="29">
        <v>2780</v>
      </c>
      <c r="B86" s="27">
        <v>1</v>
      </c>
      <c r="C86" s="27">
        <v>3</v>
      </c>
      <c r="D86" s="27">
        <v>2</v>
      </c>
      <c r="E86" s="27">
        <v>5</v>
      </c>
      <c r="F86" s="27">
        <v>1</v>
      </c>
      <c r="G86" s="27">
        <v>5</v>
      </c>
      <c r="H86" s="27">
        <v>6</v>
      </c>
      <c r="I86" s="28" t="s">
        <v>255</v>
      </c>
    </row>
    <row r="87" spans="1:9" ht="15.75" customHeight="1">
      <c r="A87" s="29">
        <v>2781</v>
      </c>
      <c r="B87" s="27">
        <v>1</v>
      </c>
      <c r="C87" s="27">
        <v>3</v>
      </c>
      <c r="D87" s="27">
        <v>2</v>
      </c>
      <c r="E87" s="27">
        <v>5</v>
      </c>
      <c r="F87" s="27">
        <v>1</v>
      </c>
      <c r="G87" s="27">
        <v>5</v>
      </c>
      <c r="H87" s="27">
        <v>7</v>
      </c>
      <c r="I87" s="28" t="s">
        <v>256</v>
      </c>
    </row>
    <row r="88" spans="1:9" ht="15.75" customHeight="1">
      <c r="A88" s="29">
        <v>2782</v>
      </c>
      <c r="B88" s="27">
        <v>1</v>
      </c>
      <c r="C88" s="27">
        <v>3</v>
      </c>
      <c r="D88" s="27">
        <v>2</v>
      </c>
      <c r="E88" s="27">
        <v>5</v>
      </c>
      <c r="F88" s="27">
        <v>1</v>
      </c>
      <c r="G88" s="27">
        <v>5</v>
      </c>
      <c r="H88" s="27">
        <v>8</v>
      </c>
      <c r="I88" s="28" t="s">
        <v>257</v>
      </c>
    </row>
    <row r="89" spans="1:9" ht="15.75" customHeight="1">
      <c r="A89" s="29">
        <v>2783</v>
      </c>
      <c r="B89" s="27">
        <v>1</v>
      </c>
      <c r="C89" s="27">
        <v>3</v>
      </c>
      <c r="D89" s="27">
        <v>2</v>
      </c>
      <c r="E89" s="27">
        <v>5</v>
      </c>
      <c r="F89" s="27">
        <v>1</v>
      </c>
      <c r="G89" s="27">
        <v>5</v>
      </c>
      <c r="H89" s="27">
        <v>9</v>
      </c>
      <c r="I89" s="28" t="s">
        <v>258</v>
      </c>
    </row>
    <row r="90" spans="1:9" ht="15.75" customHeight="1">
      <c r="A90" s="29">
        <v>2784</v>
      </c>
      <c r="B90" s="27">
        <v>1</v>
      </c>
      <c r="C90" s="27">
        <v>3</v>
      </c>
      <c r="D90" s="27">
        <v>2</v>
      </c>
      <c r="E90" s="27">
        <v>5</v>
      </c>
      <c r="F90" s="27">
        <v>1</v>
      </c>
      <c r="G90" s="27">
        <v>5</v>
      </c>
      <c r="H90" s="27">
        <v>10</v>
      </c>
      <c r="I90" s="28" t="s">
        <v>259</v>
      </c>
    </row>
    <row r="91" spans="1:9" ht="15.75" customHeight="1">
      <c r="A91" s="29">
        <v>2785</v>
      </c>
      <c r="B91" s="27">
        <v>1</v>
      </c>
      <c r="C91" s="27">
        <v>3</v>
      </c>
      <c r="D91" s="27">
        <v>2</v>
      </c>
      <c r="E91" s="27">
        <v>5</v>
      </c>
      <c r="F91" s="27">
        <v>1</v>
      </c>
      <c r="G91" s="27">
        <v>5</v>
      </c>
      <c r="H91" s="27">
        <v>11</v>
      </c>
      <c r="I91" s="28" t="s">
        <v>260</v>
      </c>
    </row>
    <row r="92" spans="1:9" ht="15.75" customHeight="1">
      <c r="A92" s="29">
        <v>2786</v>
      </c>
      <c r="B92" s="27">
        <v>1</v>
      </c>
      <c r="C92" s="27">
        <v>3</v>
      </c>
      <c r="D92" s="27">
        <v>2</v>
      </c>
      <c r="E92" s="27">
        <v>5</v>
      </c>
      <c r="F92" s="27">
        <v>1</v>
      </c>
      <c r="G92" s="27">
        <v>5</v>
      </c>
      <c r="H92" s="27">
        <v>12</v>
      </c>
      <c r="I92" s="28" t="s">
        <v>261</v>
      </c>
    </row>
    <row r="93" spans="1:9" ht="15.75" customHeight="1">
      <c r="A93" s="29">
        <v>2787</v>
      </c>
      <c r="B93" s="27">
        <v>1</v>
      </c>
      <c r="C93" s="27">
        <v>3</v>
      </c>
      <c r="D93" s="27">
        <v>2</v>
      </c>
      <c r="E93" s="27">
        <v>5</v>
      </c>
      <c r="F93" s="27">
        <v>1</v>
      </c>
      <c r="G93" s="27">
        <v>5</v>
      </c>
      <c r="H93" s="27">
        <v>13</v>
      </c>
      <c r="I93" s="28" t="s">
        <v>262</v>
      </c>
    </row>
    <row r="94" spans="1:9" ht="15.75" customHeight="1">
      <c r="A94" s="29">
        <v>2788</v>
      </c>
      <c r="B94" s="27">
        <v>1</v>
      </c>
      <c r="C94" s="27">
        <v>3</v>
      </c>
      <c r="D94" s="27">
        <v>2</v>
      </c>
      <c r="E94" s="27">
        <v>5</v>
      </c>
      <c r="F94" s="27">
        <v>1</v>
      </c>
      <c r="G94" s="27">
        <v>5</v>
      </c>
      <c r="H94" s="27">
        <v>14</v>
      </c>
      <c r="I94" s="28" t="s">
        <v>263</v>
      </c>
    </row>
    <row r="95" spans="1:9" ht="15.75" customHeight="1">
      <c r="A95" s="29">
        <v>2789</v>
      </c>
      <c r="B95" s="27">
        <v>1</v>
      </c>
      <c r="C95" s="27">
        <v>3</v>
      </c>
      <c r="D95" s="27">
        <v>2</v>
      </c>
      <c r="E95" s="27">
        <v>5</v>
      </c>
      <c r="F95" s="27">
        <v>1</v>
      </c>
      <c r="G95" s="27">
        <v>5</v>
      </c>
      <c r="H95" s="27">
        <v>15</v>
      </c>
      <c r="I95" s="28" t="s">
        <v>264</v>
      </c>
    </row>
    <row r="96" spans="1:9" ht="15.75" customHeight="1">
      <c r="A96" s="29">
        <v>2790</v>
      </c>
      <c r="B96" s="27">
        <v>1</v>
      </c>
      <c r="C96" s="27">
        <v>3</v>
      </c>
      <c r="D96" s="27">
        <v>2</v>
      </c>
      <c r="E96" s="27">
        <v>5</v>
      </c>
      <c r="F96" s="27">
        <v>1</v>
      </c>
      <c r="G96" s="27">
        <v>5</v>
      </c>
      <c r="H96" s="27">
        <v>16</v>
      </c>
      <c r="I96" s="28" t="s">
        <v>265</v>
      </c>
    </row>
    <row r="97" spans="1:9" ht="15.75" customHeight="1">
      <c r="A97" s="29">
        <v>2791</v>
      </c>
      <c r="B97" s="27">
        <v>1</v>
      </c>
      <c r="C97" s="27">
        <v>3</v>
      </c>
      <c r="D97" s="27">
        <v>2</v>
      </c>
      <c r="E97" s="27">
        <v>5</v>
      </c>
      <c r="F97" s="27">
        <v>1</v>
      </c>
      <c r="G97" s="27">
        <v>5</v>
      </c>
      <c r="H97" s="27">
        <v>17</v>
      </c>
      <c r="I97" s="28" t="s">
        <v>266</v>
      </c>
    </row>
    <row r="98" spans="1:9" ht="17.100000000000001" customHeight="1">
      <c r="A98" s="30">
        <v>2792</v>
      </c>
      <c r="B98" s="31">
        <v>1</v>
      </c>
      <c r="C98" s="31">
        <v>3</v>
      </c>
      <c r="D98" s="31">
        <v>2</v>
      </c>
      <c r="E98" s="31">
        <v>5</v>
      </c>
      <c r="F98" s="31">
        <v>1</v>
      </c>
      <c r="G98" s="31">
        <v>5</v>
      </c>
      <c r="H98" s="31">
        <v>18</v>
      </c>
      <c r="I98" s="32" t="s">
        <v>267</v>
      </c>
    </row>
    <row r="99" spans="1:9" ht="15.75" customHeight="1">
      <c r="A99" s="29">
        <v>2793</v>
      </c>
      <c r="B99" s="27">
        <v>1</v>
      </c>
      <c r="C99" s="27">
        <v>3</v>
      </c>
      <c r="D99" s="27">
        <v>2</v>
      </c>
      <c r="E99" s="27">
        <v>5</v>
      </c>
      <c r="F99" s="27">
        <v>1</v>
      </c>
      <c r="G99" s="27">
        <v>5</v>
      </c>
      <c r="H99" s="27">
        <v>19</v>
      </c>
      <c r="I99" s="28" t="s">
        <v>268</v>
      </c>
    </row>
    <row r="100" spans="1:9" ht="15.75" customHeight="1">
      <c r="A100" s="29">
        <v>2794</v>
      </c>
      <c r="B100" s="27">
        <v>1</v>
      </c>
      <c r="C100" s="27">
        <v>3</v>
      </c>
      <c r="D100" s="27">
        <v>2</v>
      </c>
      <c r="E100" s="27">
        <v>5</v>
      </c>
      <c r="F100" s="27">
        <v>1</v>
      </c>
      <c r="G100" s="27">
        <v>5</v>
      </c>
      <c r="H100" s="27">
        <v>20</v>
      </c>
      <c r="I100" s="28" t="s">
        <v>269</v>
      </c>
    </row>
    <row r="101" spans="1:9" ht="15.75" customHeight="1">
      <c r="A101" s="29">
        <v>2795</v>
      </c>
      <c r="B101" s="27">
        <v>1</v>
      </c>
      <c r="C101" s="27">
        <v>3</v>
      </c>
      <c r="D101" s="27">
        <v>2</v>
      </c>
      <c r="E101" s="27">
        <v>5</v>
      </c>
      <c r="F101" s="27">
        <v>1</v>
      </c>
      <c r="G101" s="27">
        <v>5</v>
      </c>
      <c r="H101" s="27">
        <v>21</v>
      </c>
      <c r="I101" s="28" t="s">
        <v>270</v>
      </c>
    </row>
    <row r="102" spans="1:9" ht="15.75" customHeight="1">
      <c r="A102" s="29">
        <v>2796</v>
      </c>
      <c r="B102" s="27">
        <v>1</v>
      </c>
      <c r="C102" s="27">
        <v>3</v>
      </c>
      <c r="D102" s="27">
        <v>2</v>
      </c>
      <c r="E102" s="27">
        <v>5</v>
      </c>
      <c r="F102" s="27">
        <v>1</v>
      </c>
      <c r="G102" s="27">
        <v>5</v>
      </c>
      <c r="H102" s="27">
        <v>22</v>
      </c>
      <c r="I102" s="28" t="s">
        <v>271</v>
      </c>
    </row>
    <row r="103" spans="1:9" ht="15.75" customHeight="1">
      <c r="A103" s="29">
        <v>2797</v>
      </c>
      <c r="B103" s="27">
        <v>1</v>
      </c>
      <c r="C103" s="27">
        <v>3</v>
      </c>
      <c r="D103" s="27">
        <v>2</v>
      </c>
      <c r="E103" s="27">
        <v>5</v>
      </c>
      <c r="F103" s="27">
        <v>1</v>
      </c>
      <c r="G103" s="27">
        <v>5</v>
      </c>
      <c r="H103" s="27">
        <v>23</v>
      </c>
      <c r="I103" s="28" t="s">
        <v>272</v>
      </c>
    </row>
    <row r="104" spans="1:9" ht="15.75" customHeight="1">
      <c r="A104" s="29">
        <v>2798</v>
      </c>
      <c r="B104" s="27">
        <v>1</v>
      </c>
      <c r="C104" s="27">
        <v>3</v>
      </c>
      <c r="D104" s="27">
        <v>2</v>
      </c>
      <c r="E104" s="27">
        <v>5</v>
      </c>
      <c r="F104" s="27">
        <v>1</v>
      </c>
      <c r="G104" s="27">
        <v>5</v>
      </c>
      <c r="H104" s="27">
        <v>24</v>
      </c>
      <c r="I104" s="28" t="s">
        <v>273</v>
      </c>
    </row>
    <row r="105" spans="1:9" ht="15.75" customHeight="1">
      <c r="A105" s="29">
        <v>2799</v>
      </c>
      <c r="B105" s="27">
        <v>1</v>
      </c>
      <c r="C105" s="27">
        <v>3</v>
      </c>
      <c r="D105" s="27">
        <v>2</v>
      </c>
      <c r="E105" s="27">
        <v>5</v>
      </c>
      <c r="F105" s="27">
        <v>1</v>
      </c>
      <c r="G105" s="27">
        <v>5</v>
      </c>
      <c r="H105" s="27">
        <v>25</v>
      </c>
      <c r="I105" s="28" t="s">
        <v>274</v>
      </c>
    </row>
    <row r="106" spans="1:9" ht="15.75" customHeight="1">
      <c r="A106" s="29">
        <v>2800</v>
      </c>
      <c r="B106" s="27">
        <v>1</v>
      </c>
      <c r="C106" s="27">
        <v>3</v>
      </c>
      <c r="D106" s="27">
        <v>2</v>
      </c>
      <c r="E106" s="27">
        <v>5</v>
      </c>
      <c r="F106" s="27">
        <v>1</v>
      </c>
      <c r="G106" s="27">
        <v>5</v>
      </c>
      <c r="H106" s="27">
        <v>26</v>
      </c>
      <c r="I106" s="28" t="s">
        <v>275</v>
      </c>
    </row>
    <row r="107" spans="1:9" ht="15.75" customHeight="1">
      <c r="A107" s="29">
        <v>2801</v>
      </c>
      <c r="B107" s="27">
        <v>1</v>
      </c>
      <c r="C107" s="27">
        <v>3</v>
      </c>
      <c r="D107" s="27">
        <v>2</v>
      </c>
      <c r="E107" s="27">
        <v>5</v>
      </c>
      <c r="F107" s="27">
        <v>1</v>
      </c>
      <c r="G107" s="27">
        <v>5</v>
      </c>
      <c r="H107" s="27">
        <v>27</v>
      </c>
      <c r="I107" s="28" t="s">
        <v>276</v>
      </c>
    </row>
    <row r="108" spans="1:9" ht="15.75" customHeight="1">
      <c r="A108" s="29">
        <v>2802</v>
      </c>
      <c r="B108" s="27">
        <v>1</v>
      </c>
      <c r="C108" s="27">
        <v>3</v>
      </c>
      <c r="D108" s="27">
        <v>2</v>
      </c>
      <c r="E108" s="27">
        <v>5</v>
      </c>
      <c r="F108" s="27">
        <v>1</v>
      </c>
      <c r="G108" s="27">
        <v>5</v>
      </c>
      <c r="H108" s="27">
        <v>28</v>
      </c>
      <c r="I108" s="28" t="s">
        <v>277</v>
      </c>
    </row>
    <row r="109" spans="1:9" ht="15.75" customHeight="1">
      <c r="A109" s="29">
        <v>2803</v>
      </c>
      <c r="B109" s="27">
        <v>1</v>
      </c>
      <c r="C109" s="27">
        <v>3</v>
      </c>
      <c r="D109" s="27">
        <v>2</v>
      </c>
      <c r="E109" s="27">
        <v>5</v>
      </c>
      <c r="F109" s="27">
        <v>1</v>
      </c>
      <c r="G109" s="27">
        <v>5</v>
      </c>
      <c r="H109" s="27">
        <v>29</v>
      </c>
      <c r="I109" s="28" t="s">
        <v>278</v>
      </c>
    </row>
    <row r="110" spans="1:9" ht="15.75" customHeight="1">
      <c r="A110" s="29">
        <v>2804</v>
      </c>
      <c r="B110" s="27">
        <v>1</v>
      </c>
      <c r="C110" s="27">
        <v>3</v>
      </c>
      <c r="D110" s="27">
        <v>2</v>
      </c>
      <c r="E110" s="27">
        <v>5</v>
      </c>
      <c r="F110" s="27">
        <v>1</v>
      </c>
      <c r="G110" s="27">
        <v>5</v>
      </c>
      <c r="H110" s="27">
        <v>30</v>
      </c>
      <c r="I110" s="28" t="s">
        <v>279</v>
      </c>
    </row>
    <row r="111" spans="1:9" ht="15.75" customHeight="1">
      <c r="A111" s="29">
        <v>2805</v>
      </c>
      <c r="B111" s="27">
        <v>1</v>
      </c>
      <c r="C111" s="27">
        <v>3</v>
      </c>
      <c r="D111" s="27">
        <v>2</v>
      </c>
      <c r="E111" s="27">
        <v>5</v>
      </c>
      <c r="F111" s="27">
        <v>1</v>
      </c>
      <c r="G111" s="27">
        <v>5</v>
      </c>
      <c r="H111" s="27">
        <v>31</v>
      </c>
      <c r="I111" s="28" t="s">
        <v>280</v>
      </c>
    </row>
    <row r="112" spans="1:9" ht="15.75" customHeight="1">
      <c r="A112" s="29">
        <v>2806</v>
      </c>
      <c r="B112" s="27">
        <v>1</v>
      </c>
      <c r="C112" s="27">
        <v>3</v>
      </c>
      <c r="D112" s="27">
        <v>2</v>
      </c>
      <c r="E112" s="27">
        <v>5</v>
      </c>
      <c r="F112" s="27">
        <v>1</v>
      </c>
      <c r="G112" s="27">
        <v>5</v>
      </c>
      <c r="H112" s="27">
        <v>32</v>
      </c>
      <c r="I112" s="28" t="s">
        <v>281</v>
      </c>
    </row>
    <row r="113" spans="1:9" ht="15.75" customHeight="1">
      <c r="A113" s="29">
        <v>2807</v>
      </c>
      <c r="B113" s="27">
        <v>1</v>
      </c>
      <c r="C113" s="27">
        <v>3</v>
      </c>
      <c r="D113" s="27">
        <v>2</v>
      </c>
      <c r="E113" s="27">
        <v>5</v>
      </c>
      <c r="F113" s="27">
        <v>1</v>
      </c>
      <c r="G113" s="27">
        <v>5</v>
      </c>
      <c r="H113" s="27">
        <v>33</v>
      </c>
      <c r="I113" s="28" t="s">
        <v>282</v>
      </c>
    </row>
    <row r="114" spans="1:9" ht="15.75" customHeight="1">
      <c r="A114" s="29">
        <v>2808</v>
      </c>
      <c r="B114" s="27">
        <v>1</v>
      </c>
      <c r="C114" s="27">
        <v>3</v>
      </c>
      <c r="D114" s="27">
        <v>2</v>
      </c>
      <c r="E114" s="27">
        <v>5</v>
      </c>
      <c r="F114" s="27">
        <v>1</v>
      </c>
      <c r="G114" s="27">
        <v>5</v>
      </c>
      <c r="H114" s="27">
        <v>34</v>
      </c>
      <c r="I114" s="28" t="s">
        <v>283</v>
      </c>
    </row>
    <row r="115" spans="1:9" ht="15.75" customHeight="1">
      <c r="A115" s="29">
        <v>2809</v>
      </c>
      <c r="B115" s="27">
        <v>1</v>
      </c>
      <c r="C115" s="27">
        <v>3</v>
      </c>
      <c r="D115" s="27">
        <v>2</v>
      </c>
      <c r="E115" s="27">
        <v>5</v>
      </c>
      <c r="F115" s="27">
        <v>1</v>
      </c>
      <c r="G115" s="27">
        <v>5</v>
      </c>
      <c r="H115" s="27">
        <v>35</v>
      </c>
      <c r="I115" s="28" t="s">
        <v>284</v>
      </c>
    </row>
    <row r="116" spans="1:9" ht="15.75" customHeight="1">
      <c r="A116" s="29">
        <v>2810</v>
      </c>
      <c r="B116" s="27">
        <v>1</v>
      </c>
      <c r="C116" s="27">
        <v>3</v>
      </c>
      <c r="D116" s="27">
        <v>2</v>
      </c>
      <c r="E116" s="27">
        <v>5</v>
      </c>
      <c r="F116" s="27">
        <v>1</v>
      </c>
      <c r="G116" s="27">
        <v>5</v>
      </c>
      <c r="H116" s="27">
        <v>36</v>
      </c>
      <c r="I116" s="28" t="s">
        <v>285</v>
      </c>
    </row>
    <row r="117" spans="1:9" ht="15.75" customHeight="1">
      <c r="A117" s="29">
        <v>2811</v>
      </c>
      <c r="B117" s="27">
        <v>1</v>
      </c>
      <c r="C117" s="27">
        <v>3</v>
      </c>
      <c r="D117" s="27">
        <v>2</v>
      </c>
      <c r="E117" s="27">
        <v>5</v>
      </c>
      <c r="F117" s="27">
        <v>1</v>
      </c>
      <c r="G117" s="27">
        <v>5</v>
      </c>
      <c r="H117" s="27">
        <v>37</v>
      </c>
      <c r="I117" s="28" t="s">
        <v>286</v>
      </c>
    </row>
    <row r="118" spans="1:9" ht="15.75" customHeight="1">
      <c r="A118" s="29">
        <v>2812</v>
      </c>
      <c r="B118" s="27">
        <v>1</v>
      </c>
      <c r="C118" s="27">
        <v>3</v>
      </c>
      <c r="D118" s="27">
        <v>2</v>
      </c>
      <c r="E118" s="27">
        <v>5</v>
      </c>
      <c r="F118" s="27">
        <v>1</v>
      </c>
      <c r="G118" s="27">
        <v>5</v>
      </c>
      <c r="H118" s="27">
        <v>38</v>
      </c>
      <c r="I118" s="28" t="s">
        <v>287</v>
      </c>
    </row>
    <row r="119" spans="1:9" ht="15.75" customHeight="1">
      <c r="A119" s="29">
        <v>2813</v>
      </c>
      <c r="B119" s="27">
        <v>1</v>
      </c>
      <c r="C119" s="27">
        <v>3</v>
      </c>
      <c r="D119" s="27">
        <v>2</v>
      </c>
      <c r="E119" s="27">
        <v>5</v>
      </c>
      <c r="F119" s="27">
        <v>1</v>
      </c>
      <c r="G119" s="27">
        <v>5</v>
      </c>
      <c r="H119" s="27">
        <v>39</v>
      </c>
      <c r="I119" s="28" t="s">
        <v>288</v>
      </c>
    </row>
    <row r="120" spans="1:9" ht="15.75" customHeight="1">
      <c r="A120" s="29">
        <v>2814</v>
      </c>
      <c r="B120" s="27">
        <v>1</v>
      </c>
      <c r="C120" s="27">
        <v>3</v>
      </c>
      <c r="D120" s="27">
        <v>2</v>
      </c>
      <c r="E120" s="27">
        <v>5</v>
      </c>
      <c r="F120" s="27">
        <v>1</v>
      </c>
      <c r="G120" s="27">
        <v>5</v>
      </c>
      <c r="H120" s="27">
        <v>40</v>
      </c>
      <c r="I120" s="28" t="s">
        <v>289</v>
      </c>
    </row>
    <row r="121" spans="1:9" ht="15.75" customHeight="1">
      <c r="A121" s="29">
        <v>2815</v>
      </c>
      <c r="B121" s="27">
        <v>1</v>
      </c>
      <c r="C121" s="27">
        <v>3</v>
      </c>
      <c r="D121" s="27">
        <v>2</v>
      </c>
      <c r="E121" s="27">
        <v>5</v>
      </c>
      <c r="F121" s="27">
        <v>1</v>
      </c>
      <c r="G121" s="27">
        <v>5</v>
      </c>
      <c r="H121" s="27">
        <v>41</v>
      </c>
      <c r="I121" s="28" t="s">
        <v>290</v>
      </c>
    </row>
    <row r="122" spans="1:9" ht="15.75" customHeight="1">
      <c r="A122" s="29">
        <v>2816</v>
      </c>
      <c r="B122" s="27">
        <v>1</v>
      </c>
      <c r="C122" s="27">
        <v>3</v>
      </c>
      <c r="D122" s="27">
        <v>2</v>
      </c>
      <c r="E122" s="27">
        <v>5</v>
      </c>
      <c r="F122" s="27">
        <v>1</v>
      </c>
      <c r="G122" s="27">
        <v>5</v>
      </c>
      <c r="H122" s="27">
        <v>42</v>
      </c>
      <c r="I122" s="28" t="s">
        <v>291</v>
      </c>
    </row>
    <row r="123" spans="1:9" ht="15.75" customHeight="1">
      <c r="A123" s="29">
        <v>2817</v>
      </c>
      <c r="B123" s="27">
        <v>1</v>
      </c>
      <c r="C123" s="27">
        <v>3</v>
      </c>
      <c r="D123" s="27">
        <v>2</v>
      </c>
      <c r="E123" s="27">
        <v>5</v>
      </c>
      <c r="F123" s="27">
        <v>1</v>
      </c>
      <c r="G123" s="27">
        <v>5</v>
      </c>
      <c r="H123" s="27">
        <v>43</v>
      </c>
      <c r="I123" s="28" t="s">
        <v>292</v>
      </c>
    </row>
    <row r="124" spans="1:9" ht="15.75" customHeight="1">
      <c r="A124" s="29">
        <v>2818</v>
      </c>
      <c r="B124" s="27">
        <v>1</v>
      </c>
      <c r="C124" s="27">
        <v>3</v>
      </c>
      <c r="D124" s="27">
        <v>2</v>
      </c>
      <c r="E124" s="27">
        <v>5</v>
      </c>
      <c r="F124" s="27">
        <v>1</v>
      </c>
      <c r="G124" s="27">
        <v>5</v>
      </c>
      <c r="H124" s="27">
        <v>44</v>
      </c>
      <c r="I124" s="28" t="s">
        <v>293</v>
      </c>
    </row>
    <row r="125" spans="1:9" ht="15.75" customHeight="1">
      <c r="A125" s="29">
        <v>2819</v>
      </c>
      <c r="B125" s="27">
        <v>1</v>
      </c>
      <c r="C125" s="27">
        <v>3</v>
      </c>
      <c r="D125" s="27">
        <v>2</v>
      </c>
      <c r="E125" s="27">
        <v>5</v>
      </c>
      <c r="F125" s="27">
        <v>1</v>
      </c>
      <c r="G125" s="27">
        <v>5</v>
      </c>
      <c r="H125" s="27">
        <v>45</v>
      </c>
      <c r="I125" s="28" t="s">
        <v>294</v>
      </c>
    </row>
    <row r="126" spans="1:9" ht="15.75" customHeight="1">
      <c r="A126" s="29">
        <v>2820</v>
      </c>
      <c r="B126" s="27">
        <v>1</v>
      </c>
      <c r="C126" s="27">
        <v>3</v>
      </c>
      <c r="D126" s="27">
        <v>2</v>
      </c>
      <c r="E126" s="27">
        <v>5</v>
      </c>
      <c r="F126" s="27">
        <v>1</v>
      </c>
      <c r="G126" s="27">
        <v>5</v>
      </c>
      <c r="H126" s="27">
        <v>46</v>
      </c>
      <c r="I126" s="28" t="s">
        <v>295</v>
      </c>
    </row>
    <row r="127" spans="1:9" ht="15.75" customHeight="1">
      <c r="A127" s="29">
        <v>2821</v>
      </c>
      <c r="B127" s="27">
        <v>1</v>
      </c>
      <c r="C127" s="27">
        <v>3</v>
      </c>
      <c r="D127" s="27">
        <v>2</v>
      </c>
      <c r="E127" s="27">
        <v>5</v>
      </c>
      <c r="F127" s="27">
        <v>1</v>
      </c>
      <c r="G127" s="27">
        <v>5</v>
      </c>
      <c r="H127" s="27">
        <v>47</v>
      </c>
      <c r="I127" s="28" t="s">
        <v>296</v>
      </c>
    </row>
    <row r="128" spans="1:9" ht="15.75" customHeight="1">
      <c r="A128" s="29">
        <v>2822</v>
      </c>
      <c r="B128" s="27">
        <v>1</v>
      </c>
      <c r="C128" s="27">
        <v>3</v>
      </c>
      <c r="D128" s="27">
        <v>2</v>
      </c>
      <c r="E128" s="27">
        <v>5</v>
      </c>
      <c r="F128" s="27">
        <v>1</v>
      </c>
      <c r="G128" s="27">
        <v>5</v>
      </c>
      <c r="H128" s="27">
        <v>48</v>
      </c>
      <c r="I128" s="28" t="s">
        <v>297</v>
      </c>
    </row>
    <row r="129" spans="1:9" ht="15.75" customHeight="1">
      <c r="A129" s="29">
        <v>2823</v>
      </c>
      <c r="B129" s="27">
        <v>1</v>
      </c>
      <c r="C129" s="27">
        <v>3</v>
      </c>
      <c r="D129" s="27">
        <v>2</v>
      </c>
      <c r="E129" s="27">
        <v>5</v>
      </c>
      <c r="F129" s="27">
        <v>1</v>
      </c>
      <c r="G129" s="27">
        <v>5</v>
      </c>
      <c r="H129" s="27">
        <v>49</v>
      </c>
      <c r="I129" s="28" t="s">
        <v>298</v>
      </c>
    </row>
    <row r="130" spans="1:9" ht="15.75" customHeight="1">
      <c r="A130" s="29">
        <v>2824</v>
      </c>
      <c r="B130" s="27">
        <v>1</v>
      </c>
      <c r="C130" s="27">
        <v>3</v>
      </c>
      <c r="D130" s="27">
        <v>2</v>
      </c>
      <c r="E130" s="27">
        <v>5</v>
      </c>
      <c r="F130" s="27">
        <v>1</v>
      </c>
      <c r="G130" s="27">
        <v>5</v>
      </c>
      <c r="H130" s="27">
        <v>50</v>
      </c>
      <c r="I130" s="28" t="s">
        <v>299</v>
      </c>
    </row>
    <row r="131" spans="1:9" ht="15.75" customHeight="1">
      <c r="A131" s="29">
        <v>2825</v>
      </c>
      <c r="B131" s="27">
        <v>1</v>
      </c>
      <c r="C131" s="27">
        <v>3</v>
      </c>
      <c r="D131" s="27">
        <v>2</v>
      </c>
      <c r="E131" s="27">
        <v>5</v>
      </c>
      <c r="F131" s="27">
        <v>1</v>
      </c>
      <c r="G131" s="27">
        <v>5</v>
      </c>
      <c r="H131" s="27">
        <v>51</v>
      </c>
      <c r="I131" s="28" t="s">
        <v>300</v>
      </c>
    </row>
    <row r="132" spans="1:9" ht="15.75" customHeight="1">
      <c r="A132" s="29">
        <v>2826</v>
      </c>
      <c r="B132" s="27">
        <v>1</v>
      </c>
      <c r="C132" s="27">
        <v>3</v>
      </c>
      <c r="D132" s="27">
        <v>2</v>
      </c>
      <c r="E132" s="27">
        <v>5</v>
      </c>
      <c r="F132" s="27">
        <v>1</v>
      </c>
      <c r="G132" s="27">
        <v>5</v>
      </c>
      <c r="H132" s="27">
        <v>52</v>
      </c>
      <c r="I132" s="28" t="s">
        <v>301</v>
      </c>
    </row>
    <row r="133" spans="1:9" ht="15.75" customHeight="1">
      <c r="A133" s="29">
        <v>2827</v>
      </c>
      <c r="B133" s="27">
        <v>1</v>
      </c>
      <c r="C133" s="27">
        <v>3</v>
      </c>
      <c r="D133" s="27">
        <v>2</v>
      </c>
      <c r="E133" s="27">
        <v>5</v>
      </c>
      <c r="F133" s="27">
        <v>1</v>
      </c>
      <c r="G133" s="27">
        <v>5</v>
      </c>
      <c r="H133" s="27">
        <v>53</v>
      </c>
      <c r="I133" s="28" t="s">
        <v>302</v>
      </c>
    </row>
    <row r="134" spans="1:9" ht="15.75" customHeight="1">
      <c r="A134" s="29">
        <v>2828</v>
      </c>
      <c r="B134" s="27">
        <v>1</v>
      </c>
      <c r="C134" s="27">
        <v>3</v>
      </c>
      <c r="D134" s="27">
        <v>2</v>
      </c>
      <c r="E134" s="27">
        <v>5</v>
      </c>
      <c r="F134" s="27">
        <v>1</v>
      </c>
      <c r="G134" s="27">
        <v>5</v>
      </c>
      <c r="H134" s="27">
        <v>54</v>
      </c>
      <c r="I134" s="28" t="s">
        <v>303</v>
      </c>
    </row>
    <row r="135" spans="1:9" ht="15.75" customHeight="1">
      <c r="A135" s="29">
        <v>2829</v>
      </c>
      <c r="B135" s="27">
        <v>1</v>
      </c>
      <c r="C135" s="27">
        <v>3</v>
      </c>
      <c r="D135" s="27">
        <v>2</v>
      </c>
      <c r="E135" s="27">
        <v>5</v>
      </c>
      <c r="F135" s="27">
        <v>1</v>
      </c>
      <c r="G135" s="27">
        <v>5</v>
      </c>
      <c r="H135" s="27">
        <v>55</v>
      </c>
      <c r="I135" s="28" t="s">
        <v>304</v>
      </c>
    </row>
    <row r="136" spans="1:9" ht="15.75" customHeight="1">
      <c r="A136" s="29">
        <v>2830</v>
      </c>
      <c r="B136" s="27">
        <v>1</v>
      </c>
      <c r="C136" s="27">
        <v>3</v>
      </c>
      <c r="D136" s="27">
        <v>2</v>
      </c>
      <c r="E136" s="27">
        <v>5</v>
      </c>
      <c r="F136" s="27">
        <v>1</v>
      </c>
      <c r="G136" s="27">
        <v>5</v>
      </c>
      <c r="H136" s="27">
        <v>56</v>
      </c>
      <c r="I136" s="28" t="s">
        <v>305</v>
      </c>
    </row>
    <row r="137" spans="1:9" ht="15.75" customHeight="1">
      <c r="A137" s="29">
        <v>2831</v>
      </c>
      <c r="B137" s="27">
        <v>1</v>
      </c>
      <c r="C137" s="27">
        <v>3</v>
      </c>
      <c r="D137" s="27">
        <v>2</v>
      </c>
      <c r="E137" s="27">
        <v>5</v>
      </c>
      <c r="F137" s="27">
        <v>1</v>
      </c>
      <c r="G137" s="27">
        <v>5</v>
      </c>
      <c r="H137" s="27">
        <v>57</v>
      </c>
      <c r="I137" s="28" t="s">
        <v>306</v>
      </c>
    </row>
    <row r="138" spans="1:9" ht="15.75" customHeight="1">
      <c r="A138" s="29">
        <v>2832</v>
      </c>
      <c r="B138" s="27">
        <v>1</v>
      </c>
      <c r="C138" s="27">
        <v>3</v>
      </c>
      <c r="D138" s="27">
        <v>2</v>
      </c>
      <c r="E138" s="27">
        <v>5</v>
      </c>
      <c r="F138" s="27">
        <v>1</v>
      </c>
      <c r="G138" s="27">
        <v>5</v>
      </c>
      <c r="H138" s="27">
        <v>58</v>
      </c>
      <c r="I138" s="28" t="s">
        <v>307</v>
      </c>
    </row>
    <row r="139" spans="1:9" ht="15.75" customHeight="1">
      <c r="A139" s="29">
        <v>2833</v>
      </c>
      <c r="B139" s="27">
        <v>1</v>
      </c>
      <c r="C139" s="27">
        <v>3</v>
      </c>
      <c r="D139" s="27">
        <v>2</v>
      </c>
      <c r="E139" s="27">
        <v>5</v>
      </c>
      <c r="F139" s="27">
        <v>1</v>
      </c>
      <c r="G139" s="27">
        <v>5</v>
      </c>
      <c r="H139" s="27">
        <v>59</v>
      </c>
      <c r="I139" s="28" t="s">
        <v>308</v>
      </c>
    </row>
    <row r="140" spans="1:9" ht="15.75" customHeight="1">
      <c r="A140" s="29">
        <v>2834</v>
      </c>
      <c r="B140" s="27">
        <v>1</v>
      </c>
      <c r="C140" s="27">
        <v>3</v>
      </c>
      <c r="D140" s="27">
        <v>2</v>
      </c>
      <c r="E140" s="27">
        <v>5</v>
      </c>
      <c r="F140" s="27">
        <v>1</v>
      </c>
      <c r="G140" s="27">
        <v>5</v>
      </c>
      <c r="H140" s="27">
        <v>60</v>
      </c>
      <c r="I140" s="28" t="s">
        <v>309</v>
      </c>
    </row>
    <row r="141" spans="1:9" ht="15.75" customHeight="1">
      <c r="A141" s="29">
        <v>2835</v>
      </c>
      <c r="B141" s="27">
        <v>1</v>
      </c>
      <c r="C141" s="27">
        <v>3</v>
      </c>
      <c r="D141" s="27">
        <v>2</v>
      </c>
      <c r="E141" s="27">
        <v>5</v>
      </c>
      <c r="F141" s="27">
        <v>1</v>
      </c>
      <c r="G141" s="27">
        <v>5</v>
      </c>
      <c r="H141" s="27">
        <v>61</v>
      </c>
      <c r="I141" s="28" t="s">
        <v>310</v>
      </c>
    </row>
    <row r="142" spans="1:9" ht="15.75" customHeight="1">
      <c r="A142" s="29">
        <v>2836</v>
      </c>
      <c r="B142" s="27">
        <v>1</v>
      </c>
      <c r="C142" s="27">
        <v>3</v>
      </c>
      <c r="D142" s="27">
        <v>2</v>
      </c>
      <c r="E142" s="27">
        <v>5</v>
      </c>
      <c r="F142" s="27">
        <v>1</v>
      </c>
      <c r="G142" s="27">
        <v>5</v>
      </c>
      <c r="H142" s="27">
        <v>62</v>
      </c>
      <c r="I142" s="28" t="s">
        <v>311</v>
      </c>
    </row>
    <row r="143" spans="1:9" ht="15.75" customHeight="1">
      <c r="A143" s="29">
        <v>2837</v>
      </c>
      <c r="B143" s="27">
        <v>1</v>
      </c>
      <c r="C143" s="27">
        <v>3</v>
      </c>
      <c r="D143" s="27">
        <v>2</v>
      </c>
      <c r="E143" s="27">
        <v>5</v>
      </c>
      <c r="F143" s="27">
        <v>1</v>
      </c>
      <c r="G143" s="27">
        <v>5</v>
      </c>
      <c r="H143" s="27">
        <v>63</v>
      </c>
      <c r="I143" s="28" t="s">
        <v>312</v>
      </c>
    </row>
    <row r="144" spans="1:9" ht="15.75" customHeight="1">
      <c r="A144" s="29">
        <v>2838</v>
      </c>
      <c r="B144" s="27">
        <v>1</v>
      </c>
      <c r="C144" s="27">
        <v>3</v>
      </c>
      <c r="D144" s="27">
        <v>2</v>
      </c>
      <c r="E144" s="27">
        <v>5</v>
      </c>
      <c r="F144" s="27">
        <v>1</v>
      </c>
      <c r="G144" s="27">
        <v>5</v>
      </c>
      <c r="H144" s="27">
        <v>64</v>
      </c>
      <c r="I144" s="28" t="s">
        <v>313</v>
      </c>
    </row>
    <row r="145" spans="1:9" ht="15.75" customHeight="1">
      <c r="A145" s="29">
        <v>2839</v>
      </c>
      <c r="B145" s="27">
        <v>1</v>
      </c>
      <c r="C145" s="27">
        <v>3</v>
      </c>
      <c r="D145" s="27">
        <v>2</v>
      </c>
      <c r="E145" s="27">
        <v>5</v>
      </c>
      <c r="F145" s="27">
        <v>1</v>
      </c>
      <c r="G145" s="27">
        <v>5</v>
      </c>
      <c r="H145" s="27">
        <v>65</v>
      </c>
      <c r="I145" s="28" t="s">
        <v>314</v>
      </c>
    </row>
    <row r="146" spans="1:9" ht="15.75" customHeight="1">
      <c r="A146" s="29">
        <v>2840</v>
      </c>
      <c r="B146" s="27">
        <v>1</v>
      </c>
      <c r="C146" s="27">
        <v>3</v>
      </c>
      <c r="D146" s="27">
        <v>2</v>
      </c>
      <c r="E146" s="27">
        <v>5</v>
      </c>
      <c r="F146" s="27">
        <v>1</v>
      </c>
      <c r="G146" s="27">
        <v>5</v>
      </c>
      <c r="H146" s="27">
        <v>66</v>
      </c>
      <c r="I146" s="28" t="s">
        <v>315</v>
      </c>
    </row>
    <row r="147" spans="1:9" ht="15.75" customHeight="1">
      <c r="A147" s="29">
        <v>2841</v>
      </c>
      <c r="B147" s="27">
        <v>1</v>
      </c>
      <c r="C147" s="27">
        <v>3</v>
      </c>
      <c r="D147" s="27">
        <v>2</v>
      </c>
      <c r="E147" s="27">
        <v>5</v>
      </c>
      <c r="F147" s="27">
        <v>1</v>
      </c>
      <c r="G147" s="27">
        <v>5</v>
      </c>
      <c r="H147" s="27">
        <v>67</v>
      </c>
      <c r="I147" s="28" t="s">
        <v>316</v>
      </c>
    </row>
    <row r="148" spans="1:9" ht="17.100000000000001" customHeight="1">
      <c r="A148" s="30">
        <v>2842</v>
      </c>
      <c r="B148" s="31">
        <v>1</v>
      </c>
      <c r="C148" s="31">
        <v>3</v>
      </c>
      <c r="D148" s="31">
        <v>2</v>
      </c>
      <c r="E148" s="31">
        <v>5</v>
      </c>
      <c r="F148" s="31">
        <v>1</v>
      </c>
      <c r="G148" s="31">
        <v>5</v>
      </c>
      <c r="H148" s="31">
        <v>68</v>
      </c>
      <c r="I148" s="32" t="s">
        <v>317</v>
      </c>
    </row>
    <row r="149" spans="1:9" ht="15.75" customHeight="1">
      <c r="A149" s="29">
        <v>2843</v>
      </c>
      <c r="B149" s="27">
        <v>1</v>
      </c>
      <c r="C149" s="27">
        <v>3</v>
      </c>
      <c r="D149" s="27">
        <v>2</v>
      </c>
      <c r="E149" s="27">
        <v>5</v>
      </c>
      <c r="F149" s="27">
        <v>1</v>
      </c>
      <c r="G149" s="27">
        <v>5</v>
      </c>
      <c r="H149" s="27">
        <v>69</v>
      </c>
      <c r="I149" s="28" t="s">
        <v>318</v>
      </c>
    </row>
    <row r="150" spans="1:9" ht="15.75" customHeight="1">
      <c r="A150" s="29">
        <v>2844</v>
      </c>
      <c r="B150" s="27">
        <v>1</v>
      </c>
      <c r="C150" s="27">
        <v>3</v>
      </c>
      <c r="D150" s="27">
        <v>2</v>
      </c>
      <c r="E150" s="27">
        <v>5</v>
      </c>
      <c r="F150" s="27">
        <v>1</v>
      </c>
      <c r="G150" s="27">
        <v>5</v>
      </c>
      <c r="H150" s="27">
        <v>70</v>
      </c>
      <c r="I150" s="28" t="s">
        <v>319</v>
      </c>
    </row>
    <row r="151" spans="1:9" ht="15.75" customHeight="1">
      <c r="A151" s="29">
        <v>2845</v>
      </c>
      <c r="B151" s="27">
        <v>1</v>
      </c>
      <c r="C151" s="27">
        <v>3</v>
      </c>
      <c r="D151" s="27">
        <v>2</v>
      </c>
      <c r="E151" s="27">
        <v>5</v>
      </c>
      <c r="F151" s="27">
        <v>1</v>
      </c>
      <c r="G151" s="27">
        <v>5</v>
      </c>
      <c r="H151" s="27">
        <v>71</v>
      </c>
      <c r="I151" s="28" t="s">
        <v>320</v>
      </c>
    </row>
    <row r="152" spans="1:9" ht="15.75" customHeight="1">
      <c r="A152" s="29">
        <v>2846</v>
      </c>
      <c r="B152" s="27">
        <v>1</v>
      </c>
      <c r="C152" s="27">
        <v>3</v>
      </c>
      <c r="D152" s="27">
        <v>2</v>
      </c>
      <c r="E152" s="27">
        <v>5</v>
      </c>
      <c r="F152" s="27">
        <v>1</v>
      </c>
      <c r="G152" s="27">
        <v>5</v>
      </c>
      <c r="H152" s="27">
        <v>72</v>
      </c>
      <c r="I152" s="28" t="s">
        <v>321</v>
      </c>
    </row>
    <row r="153" spans="1:9" ht="15.75" customHeight="1">
      <c r="A153" s="29">
        <v>2847</v>
      </c>
      <c r="B153" s="27">
        <v>1</v>
      </c>
      <c r="C153" s="27">
        <v>3</v>
      </c>
      <c r="D153" s="27">
        <v>2</v>
      </c>
      <c r="E153" s="27">
        <v>5</v>
      </c>
      <c r="F153" s="27">
        <v>1</v>
      </c>
      <c r="G153" s="27">
        <v>5</v>
      </c>
      <c r="H153" s="27">
        <v>73</v>
      </c>
      <c r="I153" s="28" t="s">
        <v>322</v>
      </c>
    </row>
    <row r="154" spans="1:9" ht="15.75" customHeight="1">
      <c r="A154" s="29">
        <v>2848</v>
      </c>
      <c r="B154" s="27">
        <v>1</v>
      </c>
      <c r="C154" s="27">
        <v>3</v>
      </c>
      <c r="D154" s="27">
        <v>2</v>
      </c>
      <c r="E154" s="27">
        <v>5</v>
      </c>
      <c r="F154" s="27">
        <v>1</v>
      </c>
      <c r="G154" s="27">
        <v>5</v>
      </c>
      <c r="H154" s="27">
        <v>74</v>
      </c>
      <c r="I154" s="28" t="s">
        <v>323</v>
      </c>
    </row>
    <row r="155" spans="1:9" ht="15.75" customHeight="1">
      <c r="A155" s="29">
        <v>2849</v>
      </c>
      <c r="B155" s="27">
        <v>1</v>
      </c>
      <c r="C155" s="27">
        <v>3</v>
      </c>
      <c r="D155" s="27">
        <v>2</v>
      </c>
      <c r="E155" s="27">
        <v>5</v>
      </c>
      <c r="F155" s="27">
        <v>1</v>
      </c>
      <c r="G155" s="27">
        <v>5</v>
      </c>
      <c r="H155" s="27">
        <v>75</v>
      </c>
      <c r="I155" s="28" t="s">
        <v>324</v>
      </c>
    </row>
    <row r="156" spans="1:9" ht="15.75" customHeight="1">
      <c r="A156" s="29">
        <v>2850</v>
      </c>
      <c r="B156" s="27">
        <v>1</v>
      </c>
      <c r="C156" s="27">
        <v>3</v>
      </c>
      <c r="D156" s="27">
        <v>2</v>
      </c>
      <c r="E156" s="27">
        <v>5</v>
      </c>
      <c r="F156" s="27">
        <v>1</v>
      </c>
      <c r="G156" s="27">
        <v>5</v>
      </c>
      <c r="H156" s="27">
        <v>76</v>
      </c>
      <c r="I156" s="28" t="s">
        <v>325</v>
      </c>
    </row>
    <row r="157" spans="1:9" ht="15.75" customHeight="1">
      <c r="A157" s="29">
        <v>2851</v>
      </c>
      <c r="B157" s="27">
        <v>1</v>
      </c>
      <c r="C157" s="27">
        <v>3</v>
      </c>
      <c r="D157" s="27">
        <v>2</v>
      </c>
      <c r="E157" s="27">
        <v>5</v>
      </c>
      <c r="F157" s="27">
        <v>1</v>
      </c>
      <c r="G157" s="27">
        <v>5</v>
      </c>
      <c r="H157" s="27">
        <v>77</v>
      </c>
      <c r="I157" s="28" t="s">
        <v>326</v>
      </c>
    </row>
    <row r="158" spans="1:9" ht="15.75" customHeight="1">
      <c r="A158" s="29">
        <v>2852</v>
      </c>
      <c r="B158" s="27">
        <v>1</v>
      </c>
      <c r="C158" s="27">
        <v>3</v>
      </c>
      <c r="D158" s="27">
        <v>2</v>
      </c>
      <c r="E158" s="27">
        <v>5</v>
      </c>
      <c r="F158" s="27">
        <v>1</v>
      </c>
      <c r="G158" s="27">
        <v>5</v>
      </c>
      <c r="H158" s="27">
        <v>78</v>
      </c>
      <c r="I158" s="28" t="s">
        <v>327</v>
      </c>
    </row>
    <row r="159" spans="1:9" ht="15.75" customHeight="1">
      <c r="A159" s="29">
        <v>2853</v>
      </c>
      <c r="B159" s="27">
        <v>1</v>
      </c>
      <c r="C159" s="27">
        <v>3</v>
      </c>
      <c r="D159" s="27">
        <v>2</v>
      </c>
      <c r="E159" s="27">
        <v>5</v>
      </c>
      <c r="F159" s="27">
        <v>1</v>
      </c>
      <c r="G159" s="27">
        <v>5</v>
      </c>
      <c r="H159" s="27">
        <v>79</v>
      </c>
      <c r="I159" s="28" t="s">
        <v>328</v>
      </c>
    </row>
    <row r="160" spans="1:9" ht="15.75" customHeight="1">
      <c r="A160" s="29">
        <v>2854</v>
      </c>
      <c r="B160" s="27">
        <v>1</v>
      </c>
      <c r="C160" s="27">
        <v>3</v>
      </c>
      <c r="D160" s="27">
        <v>2</v>
      </c>
      <c r="E160" s="27">
        <v>5</v>
      </c>
      <c r="F160" s="27">
        <v>1</v>
      </c>
      <c r="G160" s="27">
        <v>5</v>
      </c>
      <c r="H160" s="27">
        <v>80</v>
      </c>
      <c r="I160" s="28" t="s">
        <v>329</v>
      </c>
    </row>
    <row r="161" spans="1:9" ht="15.75" customHeight="1">
      <c r="A161" s="29">
        <v>2855</v>
      </c>
      <c r="B161" s="27">
        <v>1</v>
      </c>
      <c r="C161" s="27">
        <v>3</v>
      </c>
      <c r="D161" s="27">
        <v>2</v>
      </c>
      <c r="E161" s="27">
        <v>5</v>
      </c>
      <c r="F161" s="27">
        <v>1</v>
      </c>
      <c r="G161" s="27">
        <v>5</v>
      </c>
      <c r="H161" s="27">
        <v>81</v>
      </c>
      <c r="I161" s="28" t="s">
        <v>330</v>
      </c>
    </row>
    <row r="162" spans="1:9" ht="15.75" customHeight="1">
      <c r="A162" s="29">
        <v>2856</v>
      </c>
      <c r="B162" s="27">
        <v>1</v>
      </c>
      <c r="C162" s="27">
        <v>3</v>
      </c>
      <c r="D162" s="27">
        <v>2</v>
      </c>
      <c r="E162" s="27">
        <v>5</v>
      </c>
      <c r="F162" s="27">
        <v>1</v>
      </c>
      <c r="G162" s="27">
        <v>5</v>
      </c>
      <c r="H162" s="27">
        <v>82</v>
      </c>
      <c r="I162" s="28" t="s">
        <v>331</v>
      </c>
    </row>
    <row r="163" spans="1:9" ht="15.75" customHeight="1">
      <c r="A163" s="29">
        <v>2857</v>
      </c>
      <c r="B163" s="27">
        <v>1</v>
      </c>
      <c r="C163" s="27">
        <v>3</v>
      </c>
      <c r="D163" s="27">
        <v>2</v>
      </c>
      <c r="E163" s="27">
        <v>5</v>
      </c>
      <c r="F163" s="27">
        <v>1</v>
      </c>
      <c r="G163" s="27">
        <v>5</v>
      </c>
      <c r="H163" s="27">
        <v>83</v>
      </c>
      <c r="I163" s="28" t="s">
        <v>332</v>
      </c>
    </row>
    <row r="164" spans="1:9" ht="15.75" customHeight="1">
      <c r="A164" s="29">
        <v>2858</v>
      </c>
      <c r="B164" s="27">
        <v>1</v>
      </c>
      <c r="C164" s="27">
        <v>3</v>
      </c>
      <c r="D164" s="27">
        <v>2</v>
      </c>
      <c r="E164" s="27">
        <v>5</v>
      </c>
      <c r="F164" s="27">
        <v>1</v>
      </c>
      <c r="G164" s="27">
        <v>5</v>
      </c>
      <c r="H164" s="27">
        <v>84</v>
      </c>
      <c r="I164" s="28" t="s">
        <v>333</v>
      </c>
    </row>
    <row r="165" spans="1:9" ht="15.75" customHeight="1">
      <c r="A165" s="29">
        <v>2859</v>
      </c>
      <c r="B165" s="27">
        <v>1</v>
      </c>
      <c r="C165" s="27">
        <v>3</v>
      </c>
      <c r="D165" s="27">
        <v>2</v>
      </c>
      <c r="E165" s="27">
        <v>5</v>
      </c>
      <c r="F165" s="27">
        <v>1</v>
      </c>
      <c r="G165" s="27">
        <v>5</v>
      </c>
      <c r="H165" s="27">
        <v>85</v>
      </c>
      <c r="I165" s="28" t="s">
        <v>334</v>
      </c>
    </row>
    <row r="166" spans="1:9" ht="15.75" customHeight="1">
      <c r="A166" s="29">
        <v>2860</v>
      </c>
      <c r="B166" s="27">
        <v>1</v>
      </c>
      <c r="C166" s="27">
        <v>3</v>
      </c>
      <c r="D166" s="27">
        <v>2</v>
      </c>
      <c r="E166" s="27">
        <v>5</v>
      </c>
      <c r="F166" s="27">
        <v>1</v>
      </c>
      <c r="G166" s="27">
        <v>5</v>
      </c>
      <c r="H166" s="27">
        <v>86</v>
      </c>
      <c r="I166" s="28" t="s">
        <v>335</v>
      </c>
    </row>
    <row r="167" spans="1:9" ht="15.75" customHeight="1">
      <c r="A167" s="29">
        <v>2861</v>
      </c>
      <c r="B167" s="27">
        <v>1</v>
      </c>
      <c r="C167" s="27">
        <v>3</v>
      </c>
      <c r="D167" s="27">
        <v>2</v>
      </c>
      <c r="E167" s="27">
        <v>5</v>
      </c>
      <c r="F167" s="27">
        <v>1</v>
      </c>
      <c r="G167" s="27">
        <v>5</v>
      </c>
      <c r="H167" s="27">
        <v>87</v>
      </c>
      <c r="I167" s="28" t="s">
        <v>336</v>
      </c>
    </row>
    <row r="168" spans="1:9" ht="15.75" customHeight="1">
      <c r="A168" s="29">
        <v>2862</v>
      </c>
      <c r="B168" s="27">
        <v>1</v>
      </c>
      <c r="C168" s="27">
        <v>3</v>
      </c>
      <c r="D168" s="27">
        <v>2</v>
      </c>
      <c r="E168" s="27">
        <v>5</v>
      </c>
      <c r="F168" s="27">
        <v>1</v>
      </c>
      <c r="G168" s="27">
        <v>5</v>
      </c>
      <c r="H168" s="27">
        <v>88</v>
      </c>
      <c r="I168" s="28" t="s">
        <v>249</v>
      </c>
    </row>
  </sheetData>
  <mergeCells count="2">
    <mergeCell ref="A1:J1"/>
    <mergeCell ref="A2:J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8"/>
  <sheetViews>
    <sheetView topLeftCell="A110" workbookViewId="0">
      <selection activeCell="I127" sqref="I127"/>
    </sheetView>
  </sheetViews>
  <sheetFormatPr defaultRowHeight="12.75"/>
  <cols>
    <col min="1" max="1" width="7.5" customWidth="1"/>
    <col min="2" max="2" width="5.83203125" customWidth="1"/>
    <col min="3" max="3" width="5.5" customWidth="1"/>
    <col min="4" max="8" width="5.83203125" customWidth="1"/>
    <col min="9" max="9" width="64" customWidth="1"/>
    <col min="10" max="10" width="8.83203125" customWidth="1"/>
  </cols>
  <sheetData>
    <row r="1" spans="1:10" ht="16.5" customHeight="1">
      <c r="A1" s="175" t="s">
        <v>337</v>
      </c>
      <c r="B1" s="175"/>
      <c r="C1" s="175"/>
      <c r="D1" s="175"/>
      <c r="E1" s="175"/>
      <c r="F1" s="175"/>
      <c r="G1" s="175"/>
      <c r="H1" s="175"/>
      <c r="I1" s="175"/>
      <c r="J1" s="175"/>
    </row>
    <row r="2" spans="1:10" ht="18" customHeight="1">
      <c r="A2" s="189" t="s">
        <v>338</v>
      </c>
      <c r="B2" s="189"/>
      <c r="C2" s="189"/>
      <c r="D2" s="189"/>
      <c r="E2" s="189"/>
      <c r="F2" s="189"/>
      <c r="G2" s="189"/>
      <c r="H2" s="189"/>
      <c r="I2" s="189"/>
      <c r="J2" s="189"/>
    </row>
    <row r="3" spans="1:10" ht="108" customHeight="1">
      <c r="A3" s="33" t="s">
        <v>339</v>
      </c>
      <c r="B3" s="34" t="s">
        <v>340</v>
      </c>
      <c r="C3" s="35" t="s">
        <v>341</v>
      </c>
      <c r="D3" s="34" t="s">
        <v>342</v>
      </c>
      <c r="E3" s="34" t="s">
        <v>343</v>
      </c>
      <c r="F3" s="35" t="s">
        <v>344</v>
      </c>
      <c r="G3" s="35" t="s">
        <v>345</v>
      </c>
      <c r="H3" s="35" t="s">
        <v>346</v>
      </c>
      <c r="I3" s="33" t="s">
        <v>347</v>
      </c>
    </row>
    <row r="4" spans="1:10" ht="16.5" customHeight="1">
      <c r="A4" s="36">
        <v>2863</v>
      </c>
      <c r="B4" s="37">
        <v>1</v>
      </c>
      <c r="C4" s="37">
        <v>3</v>
      </c>
      <c r="D4" s="37">
        <v>2</v>
      </c>
      <c r="E4" s="37">
        <v>5</v>
      </c>
      <c r="F4" s="37">
        <v>2</v>
      </c>
      <c r="G4" s="17"/>
      <c r="H4" s="17"/>
      <c r="I4" s="38" t="s">
        <v>348</v>
      </c>
    </row>
    <row r="5" spans="1:10" ht="16.5" customHeight="1">
      <c r="A5" s="36">
        <v>2864</v>
      </c>
      <c r="B5" s="37">
        <v>1</v>
      </c>
      <c r="C5" s="37">
        <v>3</v>
      </c>
      <c r="D5" s="37">
        <v>2</v>
      </c>
      <c r="E5" s="37">
        <v>5</v>
      </c>
      <c r="F5" s="37">
        <v>2</v>
      </c>
      <c r="G5" s="37">
        <v>1</v>
      </c>
      <c r="H5" s="17"/>
      <c r="I5" s="38" t="s">
        <v>349</v>
      </c>
    </row>
    <row r="6" spans="1:10" ht="16.5" customHeight="1">
      <c r="A6" s="36">
        <v>2865</v>
      </c>
      <c r="B6" s="37">
        <v>1</v>
      </c>
      <c r="C6" s="37">
        <v>3</v>
      </c>
      <c r="D6" s="37">
        <v>2</v>
      </c>
      <c r="E6" s="37">
        <v>5</v>
      </c>
      <c r="F6" s="37">
        <v>2</v>
      </c>
      <c r="G6" s="37">
        <v>1</v>
      </c>
      <c r="H6" s="37">
        <v>1</v>
      </c>
      <c r="I6" s="38" t="s">
        <v>350</v>
      </c>
    </row>
    <row r="7" spans="1:10" ht="16.5" customHeight="1">
      <c r="A7" s="36">
        <v>2866</v>
      </c>
      <c r="B7" s="37">
        <v>1</v>
      </c>
      <c r="C7" s="37">
        <v>3</v>
      </c>
      <c r="D7" s="37">
        <v>2</v>
      </c>
      <c r="E7" s="37">
        <v>5</v>
      </c>
      <c r="F7" s="37">
        <v>2</v>
      </c>
      <c r="G7" s="37">
        <v>1</v>
      </c>
      <c r="H7" s="37">
        <v>2</v>
      </c>
      <c r="I7" s="38" t="s">
        <v>351</v>
      </c>
    </row>
    <row r="8" spans="1:10" ht="16.5" customHeight="1">
      <c r="A8" s="36">
        <v>2867</v>
      </c>
      <c r="B8" s="37">
        <v>1</v>
      </c>
      <c r="C8" s="37">
        <v>3</v>
      </c>
      <c r="D8" s="37">
        <v>2</v>
      </c>
      <c r="E8" s="37">
        <v>5</v>
      </c>
      <c r="F8" s="37">
        <v>2</v>
      </c>
      <c r="G8" s="37">
        <v>1</v>
      </c>
      <c r="H8" s="37">
        <v>3</v>
      </c>
      <c r="I8" s="38" t="s">
        <v>352</v>
      </c>
    </row>
    <row r="9" spans="1:10" ht="16.5" customHeight="1">
      <c r="A9" s="36">
        <v>2868</v>
      </c>
      <c r="B9" s="37">
        <v>1</v>
      </c>
      <c r="C9" s="37">
        <v>3</v>
      </c>
      <c r="D9" s="37">
        <v>2</v>
      </c>
      <c r="E9" s="37">
        <v>5</v>
      </c>
      <c r="F9" s="37">
        <v>2</v>
      </c>
      <c r="G9" s="37">
        <v>1</v>
      </c>
      <c r="H9" s="37">
        <v>4</v>
      </c>
      <c r="I9" s="38" t="s">
        <v>353</v>
      </c>
    </row>
    <row r="10" spans="1:10" ht="16.5" customHeight="1">
      <c r="A10" s="36">
        <v>2869</v>
      </c>
      <c r="B10" s="37">
        <v>1</v>
      </c>
      <c r="C10" s="37">
        <v>3</v>
      </c>
      <c r="D10" s="37">
        <v>2</v>
      </c>
      <c r="E10" s="37">
        <v>5</v>
      </c>
      <c r="F10" s="37">
        <v>2</v>
      </c>
      <c r="G10" s="37">
        <v>1</v>
      </c>
      <c r="H10" s="37">
        <v>5</v>
      </c>
      <c r="I10" s="38" t="s">
        <v>354</v>
      </c>
    </row>
    <row r="11" spans="1:10" ht="16.5" customHeight="1">
      <c r="A11" s="36">
        <v>2870</v>
      </c>
      <c r="B11" s="37">
        <v>1</v>
      </c>
      <c r="C11" s="37">
        <v>3</v>
      </c>
      <c r="D11" s="37">
        <v>2</v>
      </c>
      <c r="E11" s="37">
        <v>5</v>
      </c>
      <c r="F11" s="37">
        <v>2</v>
      </c>
      <c r="G11" s="37">
        <v>1</v>
      </c>
      <c r="H11" s="37">
        <v>6</v>
      </c>
      <c r="I11" s="38" t="s">
        <v>355</v>
      </c>
    </row>
    <row r="12" spans="1:10" ht="16.5" customHeight="1">
      <c r="A12" s="36">
        <v>2871</v>
      </c>
      <c r="B12" s="37">
        <v>1</v>
      </c>
      <c r="C12" s="37">
        <v>3</v>
      </c>
      <c r="D12" s="37">
        <v>2</v>
      </c>
      <c r="E12" s="37">
        <v>5</v>
      </c>
      <c r="F12" s="37">
        <v>2</v>
      </c>
      <c r="G12" s="37">
        <v>1</v>
      </c>
      <c r="H12" s="37">
        <v>7</v>
      </c>
      <c r="I12" s="38" t="s">
        <v>356</v>
      </c>
    </row>
    <row r="13" spans="1:10" ht="16.5" customHeight="1">
      <c r="A13" s="36">
        <v>2872</v>
      </c>
      <c r="B13" s="37">
        <v>1</v>
      </c>
      <c r="C13" s="37">
        <v>3</v>
      </c>
      <c r="D13" s="37">
        <v>2</v>
      </c>
      <c r="E13" s="37">
        <v>5</v>
      </c>
      <c r="F13" s="37">
        <v>2</v>
      </c>
      <c r="G13" s="37">
        <v>1</v>
      </c>
      <c r="H13" s="37">
        <v>8</v>
      </c>
      <c r="I13" s="38" t="s">
        <v>357</v>
      </c>
    </row>
    <row r="14" spans="1:10" ht="16.5" customHeight="1">
      <c r="A14" s="36">
        <v>2873</v>
      </c>
      <c r="B14" s="37">
        <v>1</v>
      </c>
      <c r="C14" s="37">
        <v>3</v>
      </c>
      <c r="D14" s="37">
        <v>2</v>
      </c>
      <c r="E14" s="37">
        <v>5</v>
      </c>
      <c r="F14" s="37">
        <v>2</v>
      </c>
      <c r="G14" s="37">
        <v>1</v>
      </c>
      <c r="H14" s="37">
        <v>9</v>
      </c>
      <c r="I14" s="38" t="s">
        <v>358</v>
      </c>
    </row>
    <row r="15" spans="1:10" ht="16.5" customHeight="1">
      <c r="A15" s="36">
        <v>2874</v>
      </c>
      <c r="B15" s="37">
        <v>1</v>
      </c>
      <c r="C15" s="37">
        <v>3</v>
      </c>
      <c r="D15" s="37">
        <v>2</v>
      </c>
      <c r="E15" s="37">
        <v>5</v>
      </c>
      <c r="F15" s="37">
        <v>2</v>
      </c>
      <c r="G15" s="37">
        <v>1</v>
      </c>
      <c r="H15" s="37">
        <v>10</v>
      </c>
      <c r="I15" s="38" t="s">
        <v>359</v>
      </c>
    </row>
    <row r="16" spans="1:10" ht="16.5" customHeight="1">
      <c r="A16" s="36">
        <v>2875</v>
      </c>
      <c r="B16" s="37">
        <v>1</v>
      </c>
      <c r="C16" s="37">
        <v>3</v>
      </c>
      <c r="D16" s="37">
        <v>2</v>
      </c>
      <c r="E16" s="37">
        <v>5</v>
      </c>
      <c r="F16" s="37">
        <v>2</v>
      </c>
      <c r="G16" s="37">
        <v>1</v>
      </c>
      <c r="H16" s="37">
        <v>11</v>
      </c>
      <c r="I16" s="38" t="s">
        <v>360</v>
      </c>
    </row>
    <row r="17" spans="1:9" ht="16.5" customHeight="1">
      <c r="A17" s="36">
        <v>2876</v>
      </c>
      <c r="B17" s="37">
        <v>1</v>
      </c>
      <c r="C17" s="37">
        <v>3</v>
      </c>
      <c r="D17" s="37">
        <v>2</v>
      </c>
      <c r="E17" s="37">
        <v>5</v>
      </c>
      <c r="F17" s="37">
        <v>2</v>
      </c>
      <c r="G17" s="37">
        <v>1</v>
      </c>
      <c r="H17" s="37">
        <v>12</v>
      </c>
      <c r="I17" s="38" t="s">
        <v>361</v>
      </c>
    </row>
    <row r="18" spans="1:9" ht="16.5" customHeight="1">
      <c r="A18" s="36">
        <v>2877</v>
      </c>
      <c r="B18" s="37">
        <v>1</v>
      </c>
      <c r="C18" s="37">
        <v>3</v>
      </c>
      <c r="D18" s="37">
        <v>2</v>
      </c>
      <c r="E18" s="37">
        <v>5</v>
      </c>
      <c r="F18" s="37">
        <v>2</v>
      </c>
      <c r="G18" s="37">
        <v>1</v>
      </c>
      <c r="H18" s="37">
        <v>13</v>
      </c>
      <c r="I18" s="38" t="s">
        <v>362</v>
      </c>
    </row>
    <row r="19" spans="1:9" ht="16.5" customHeight="1">
      <c r="A19" s="36">
        <v>2878</v>
      </c>
      <c r="B19" s="37">
        <v>1</v>
      </c>
      <c r="C19" s="37">
        <v>3</v>
      </c>
      <c r="D19" s="37">
        <v>2</v>
      </c>
      <c r="E19" s="37">
        <v>5</v>
      </c>
      <c r="F19" s="37">
        <v>2</v>
      </c>
      <c r="G19" s="37">
        <v>1</v>
      </c>
      <c r="H19" s="37">
        <v>14</v>
      </c>
      <c r="I19" s="38" t="s">
        <v>363</v>
      </c>
    </row>
    <row r="20" spans="1:9" ht="16.5" customHeight="1">
      <c r="A20" s="36">
        <v>2879</v>
      </c>
      <c r="B20" s="37">
        <v>1</v>
      </c>
      <c r="C20" s="37">
        <v>3</v>
      </c>
      <c r="D20" s="37">
        <v>2</v>
      </c>
      <c r="E20" s="37">
        <v>5</v>
      </c>
      <c r="F20" s="37">
        <v>2</v>
      </c>
      <c r="G20" s="37">
        <v>1</v>
      </c>
      <c r="H20" s="37">
        <v>15</v>
      </c>
      <c r="I20" s="38" t="s">
        <v>364</v>
      </c>
    </row>
    <row r="21" spans="1:9" ht="16.5" customHeight="1">
      <c r="A21" s="36">
        <v>2880</v>
      </c>
      <c r="B21" s="37">
        <v>1</v>
      </c>
      <c r="C21" s="37">
        <v>3</v>
      </c>
      <c r="D21" s="37">
        <v>2</v>
      </c>
      <c r="E21" s="37">
        <v>5</v>
      </c>
      <c r="F21" s="37">
        <v>2</v>
      </c>
      <c r="G21" s="37">
        <v>1</v>
      </c>
      <c r="H21" s="37">
        <v>16</v>
      </c>
      <c r="I21" s="38" t="s">
        <v>365</v>
      </c>
    </row>
    <row r="22" spans="1:9" ht="16.5" customHeight="1">
      <c r="A22" s="36">
        <v>2881</v>
      </c>
      <c r="B22" s="37">
        <v>1</v>
      </c>
      <c r="C22" s="37">
        <v>3</v>
      </c>
      <c r="D22" s="37">
        <v>2</v>
      </c>
      <c r="E22" s="37">
        <v>5</v>
      </c>
      <c r="F22" s="37">
        <v>2</v>
      </c>
      <c r="G22" s="37">
        <v>1</v>
      </c>
      <c r="H22" s="37">
        <v>17</v>
      </c>
      <c r="I22" s="38" t="s">
        <v>366</v>
      </c>
    </row>
    <row r="23" spans="1:9" ht="16.5" customHeight="1">
      <c r="A23" s="36">
        <v>2882</v>
      </c>
      <c r="B23" s="37">
        <v>1</v>
      </c>
      <c r="C23" s="37">
        <v>3</v>
      </c>
      <c r="D23" s="37">
        <v>2</v>
      </c>
      <c r="E23" s="37">
        <v>5</v>
      </c>
      <c r="F23" s="37">
        <v>2</v>
      </c>
      <c r="G23" s="37">
        <v>1</v>
      </c>
      <c r="H23" s="37">
        <v>18</v>
      </c>
      <c r="I23" s="38" t="s">
        <v>367</v>
      </c>
    </row>
    <row r="24" spans="1:9" ht="16.5" customHeight="1">
      <c r="A24" s="36">
        <v>2883</v>
      </c>
      <c r="B24" s="37">
        <v>1</v>
      </c>
      <c r="C24" s="37">
        <v>3</v>
      </c>
      <c r="D24" s="37">
        <v>2</v>
      </c>
      <c r="E24" s="37">
        <v>5</v>
      </c>
      <c r="F24" s="37">
        <v>2</v>
      </c>
      <c r="G24" s="37">
        <v>1</v>
      </c>
      <c r="H24" s="37">
        <v>19</v>
      </c>
      <c r="I24" s="38" t="s">
        <v>368</v>
      </c>
    </row>
    <row r="25" spans="1:9" ht="16.5" customHeight="1">
      <c r="A25" s="36">
        <v>2884</v>
      </c>
      <c r="B25" s="37">
        <v>1</v>
      </c>
      <c r="C25" s="37">
        <v>3</v>
      </c>
      <c r="D25" s="37">
        <v>2</v>
      </c>
      <c r="E25" s="37">
        <v>5</v>
      </c>
      <c r="F25" s="37">
        <v>2</v>
      </c>
      <c r="G25" s="37">
        <v>1</v>
      </c>
      <c r="H25" s="37">
        <v>20</v>
      </c>
      <c r="I25" s="38" t="s">
        <v>369</v>
      </c>
    </row>
    <row r="26" spans="1:9" ht="16.5" customHeight="1">
      <c r="A26" s="36">
        <v>2885</v>
      </c>
      <c r="B26" s="37">
        <v>1</v>
      </c>
      <c r="C26" s="37">
        <v>3</v>
      </c>
      <c r="D26" s="37">
        <v>2</v>
      </c>
      <c r="E26" s="37">
        <v>5</v>
      </c>
      <c r="F26" s="37">
        <v>2</v>
      </c>
      <c r="G26" s="37">
        <v>1</v>
      </c>
      <c r="H26" s="37">
        <v>21</v>
      </c>
      <c r="I26" s="38" t="s">
        <v>370</v>
      </c>
    </row>
    <row r="27" spans="1:9" ht="16.5" customHeight="1">
      <c r="A27" s="36">
        <v>2886</v>
      </c>
      <c r="B27" s="37">
        <v>1</v>
      </c>
      <c r="C27" s="37">
        <v>3</v>
      </c>
      <c r="D27" s="37">
        <v>2</v>
      </c>
      <c r="E27" s="37">
        <v>5</v>
      </c>
      <c r="F27" s="37">
        <v>2</v>
      </c>
      <c r="G27" s="37">
        <v>1</v>
      </c>
      <c r="H27" s="37">
        <v>22</v>
      </c>
      <c r="I27" s="38" t="s">
        <v>371</v>
      </c>
    </row>
    <row r="28" spans="1:9" ht="16.5" customHeight="1">
      <c r="A28" s="36">
        <v>2887</v>
      </c>
      <c r="B28" s="37">
        <v>1</v>
      </c>
      <c r="C28" s="37">
        <v>3</v>
      </c>
      <c r="D28" s="37">
        <v>2</v>
      </c>
      <c r="E28" s="37">
        <v>5</v>
      </c>
      <c r="F28" s="37">
        <v>2</v>
      </c>
      <c r="G28" s="37">
        <v>1</v>
      </c>
      <c r="H28" s="37">
        <v>23</v>
      </c>
      <c r="I28" s="38" t="s">
        <v>372</v>
      </c>
    </row>
    <row r="29" spans="1:9" ht="16.5" customHeight="1">
      <c r="A29" s="36">
        <v>2888</v>
      </c>
      <c r="B29" s="37">
        <v>1</v>
      </c>
      <c r="C29" s="37">
        <v>3</v>
      </c>
      <c r="D29" s="37">
        <v>2</v>
      </c>
      <c r="E29" s="37">
        <v>5</v>
      </c>
      <c r="F29" s="37">
        <v>2</v>
      </c>
      <c r="G29" s="37">
        <v>1</v>
      </c>
      <c r="H29" s="37">
        <v>24</v>
      </c>
      <c r="I29" s="38" t="s">
        <v>373</v>
      </c>
    </row>
    <row r="30" spans="1:9" ht="16.5" customHeight="1">
      <c r="A30" s="36">
        <v>2889</v>
      </c>
      <c r="B30" s="37">
        <v>1</v>
      </c>
      <c r="C30" s="37">
        <v>3</v>
      </c>
      <c r="D30" s="37">
        <v>2</v>
      </c>
      <c r="E30" s="37">
        <v>5</v>
      </c>
      <c r="F30" s="37">
        <v>2</v>
      </c>
      <c r="G30" s="37">
        <v>1</v>
      </c>
      <c r="H30" s="37">
        <v>25</v>
      </c>
      <c r="I30" s="38" t="s">
        <v>374</v>
      </c>
    </row>
    <row r="31" spans="1:9" ht="16.5" customHeight="1">
      <c r="A31" s="36">
        <v>2890</v>
      </c>
      <c r="B31" s="37">
        <v>1</v>
      </c>
      <c r="C31" s="37">
        <v>3</v>
      </c>
      <c r="D31" s="37">
        <v>2</v>
      </c>
      <c r="E31" s="37">
        <v>5</v>
      </c>
      <c r="F31" s="37">
        <v>2</v>
      </c>
      <c r="G31" s="37">
        <v>1</v>
      </c>
      <c r="H31" s="37">
        <v>26</v>
      </c>
      <c r="I31" s="38" t="s">
        <v>375</v>
      </c>
    </row>
    <row r="32" spans="1:9" ht="16.5" customHeight="1">
      <c r="A32" s="36">
        <v>2891</v>
      </c>
      <c r="B32" s="37">
        <v>1</v>
      </c>
      <c r="C32" s="37">
        <v>3</v>
      </c>
      <c r="D32" s="37">
        <v>2</v>
      </c>
      <c r="E32" s="37">
        <v>5</v>
      </c>
      <c r="F32" s="37">
        <v>2</v>
      </c>
      <c r="G32" s="37">
        <v>1</v>
      </c>
      <c r="H32" s="37">
        <v>27</v>
      </c>
      <c r="I32" s="38" t="s">
        <v>376</v>
      </c>
    </row>
    <row r="33" spans="1:9" ht="16.5" customHeight="1">
      <c r="A33" s="36">
        <v>2892</v>
      </c>
      <c r="B33" s="37">
        <v>1</v>
      </c>
      <c r="C33" s="37">
        <v>3</v>
      </c>
      <c r="D33" s="37">
        <v>2</v>
      </c>
      <c r="E33" s="37">
        <v>5</v>
      </c>
      <c r="F33" s="37">
        <v>2</v>
      </c>
      <c r="G33" s="37">
        <v>1</v>
      </c>
      <c r="H33" s="37">
        <v>28</v>
      </c>
      <c r="I33" s="38" t="s">
        <v>377</v>
      </c>
    </row>
    <row r="34" spans="1:9" ht="16.5" customHeight="1">
      <c r="A34" s="36">
        <v>2893</v>
      </c>
      <c r="B34" s="37">
        <v>1</v>
      </c>
      <c r="C34" s="37">
        <v>3</v>
      </c>
      <c r="D34" s="37">
        <v>2</v>
      </c>
      <c r="E34" s="37">
        <v>5</v>
      </c>
      <c r="F34" s="37">
        <v>2</v>
      </c>
      <c r="G34" s="37">
        <v>1</v>
      </c>
      <c r="H34" s="37">
        <v>29</v>
      </c>
      <c r="I34" s="38" t="s">
        <v>378</v>
      </c>
    </row>
    <row r="35" spans="1:9" ht="16.5" customHeight="1">
      <c r="A35" s="36">
        <v>2894</v>
      </c>
      <c r="B35" s="37">
        <v>1</v>
      </c>
      <c r="C35" s="37">
        <v>3</v>
      </c>
      <c r="D35" s="37">
        <v>2</v>
      </c>
      <c r="E35" s="37">
        <v>5</v>
      </c>
      <c r="F35" s="37">
        <v>2</v>
      </c>
      <c r="G35" s="37">
        <v>1</v>
      </c>
      <c r="H35" s="37">
        <v>30</v>
      </c>
      <c r="I35" s="38" t="s">
        <v>379</v>
      </c>
    </row>
    <row r="36" spans="1:9" ht="16.5" customHeight="1">
      <c r="A36" s="36">
        <v>2895</v>
      </c>
      <c r="B36" s="37">
        <v>1</v>
      </c>
      <c r="C36" s="37">
        <v>3</v>
      </c>
      <c r="D36" s="37">
        <v>2</v>
      </c>
      <c r="E36" s="37">
        <v>5</v>
      </c>
      <c r="F36" s="37">
        <v>2</v>
      </c>
      <c r="G36" s="37">
        <v>1</v>
      </c>
      <c r="H36" s="37">
        <v>31</v>
      </c>
      <c r="I36" s="38" t="s">
        <v>380</v>
      </c>
    </row>
    <row r="37" spans="1:9" ht="16.5" customHeight="1">
      <c r="A37" s="36">
        <v>2896</v>
      </c>
      <c r="B37" s="37">
        <v>1</v>
      </c>
      <c r="C37" s="37">
        <v>3</v>
      </c>
      <c r="D37" s="37">
        <v>2</v>
      </c>
      <c r="E37" s="37">
        <v>5</v>
      </c>
      <c r="F37" s="37">
        <v>2</v>
      </c>
      <c r="G37" s="37">
        <v>1</v>
      </c>
      <c r="H37" s="37">
        <v>32</v>
      </c>
      <c r="I37" s="38" t="s">
        <v>381</v>
      </c>
    </row>
    <row r="38" spans="1:9" ht="16.5" customHeight="1">
      <c r="A38" s="36">
        <v>2897</v>
      </c>
      <c r="B38" s="37">
        <v>1</v>
      </c>
      <c r="C38" s="37">
        <v>3</v>
      </c>
      <c r="D38" s="37">
        <v>2</v>
      </c>
      <c r="E38" s="37">
        <v>5</v>
      </c>
      <c r="F38" s="37">
        <v>2</v>
      </c>
      <c r="G38" s="37">
        <v>1</v>
      </c>
      <c r="H38" s="37">
        <v>33</v>
      </c>
      <c r="I38" s="38" t="s">
        <v>382</v>
      </c>
    </row>
    <row r="39" spans="1:9" ht="16.5" customHeight="1">
      <c r="A39" s="36">
        <v>2898</v>
      </c>
      <c r="B39" s="37">
        <v>1</v>
      </c>
      <c r="C39" s="37">
        <v>3</v>
      </c>
      <c r="D39" s="37">
        <v>2</v>
      </c>
      <c r="E39" s="37">
        <v>5</v>
      </c>
      <c r="F39" s="37">
        <v>2</v>
      </c>
      <c r="G39" s="37">
        <v>1</v>
      </c>
      <c r="H39" s="37">
        <v>34</v>
      </c>
      <c r="I39" s="38" t="s">
        <v>383</v>
      </c>
    </row>
    <row r="40" spans="1:9" ht="16.5" customHeight="1">
      <c r="A40" s="36">
        <v>2899</v>
      </c>
      <c r="B40" s="37">
        <v>1</v>
      </c>
      <c r="C40" s="37">
        <v>3</v>
      </c>
      <c r="D40" s="37">
        <v>2</v>
      </c>
      <c r="E40" s="37">
        <v>5</v>
      </c>
      <c r="F40" s="37">
        <v>2</v>
      </c>
      <c r="G40" s="37">
        <v>1</v>
      </c>
      <c r="H40" s="37">
        <v>35</v>
      </c>
      <c r="I40" s="38" t="s">
        <v>384</v>
      </c>
    </row>
    <row r="41" spans="1:9" ht="16.5" customHeight="1">
      <c r="A41" s="36">
        <v>2900</v>
      </c>
      <c r="B41" s="37">
        <v>1</v>
      </c>
      <c r="C41" s="37">
        <v>3</v>
      </c>
      <c r="D41" s="37">
        <v>2</v>
      </c>
      <c r="E41" s="37">
        <v>5</v>
      </c>
      <c r="F41" s="37">
        <v>2</v>
      </c>
      <c r="G41" s="37">
        <v>1</v>
      </c>
      <c r="H41" s="37">
        <v>36</v>
      </c>
      <c r="I41" s="38" t="s">
        <v>385</v>
      </c>
    </row>
    <row r="42" spans="1:9" ht="16.5" customHeight="1">
      <c r="A42" s="36">
        <v>2901</v>
      </c>
      <c r="B42" s="37">
        <v>1</v>
      </c>
      <c r="C42" s="37">
        <v>3</v>
      </c>
      <c r="D42" s="37">
        <v>2</v>
      </c>
      <c r="E42" s="37">
        <v>5</v>
      </c>
      <c r="F42" s="37">
        <v>2</v>
      </c>
      <c r="G42" s="37">
        <v>1</v>
      </c>
      <c r="H42" s="37">
        <v>37</v>
      </c>
      <c r="I42" s="38" t="s">
        <v>386</v>
      </c>
    </row>
    <row r="43" spans="1:9" ht="16.5" customHeight="1">
      <c r="A43" s="36">
        <v>2902</v>
      </c>
      <c r="B43" s="37">
        <v>1</v>
      </c>
      <c r="C43" s="37">
        <v>3</v>
      </c>
      <c r="D43" s="37">
        <v>2</v>
      </c>
      <c r="E43" s="37">
        <v>5</v>
      </c>
      <c r="F43" s="37">
        <v>2</v>
      </c>
      <c r="G43" s="37">
        <v>1</v>
      </c>
      <c r="H43" s="37">
        <v>38</v>
      </c>
      <c r="I43" s="38" t="s">
        <v>387</v>
      </c>
    </row>
    <row r="44" spans="1:9" ht="16.5" customHeight="1">
      <c r="A44" s="36">
        <v>2903</v>
      </c>
      <c r="B44" s="37">
        <v>1</v>
      </c>
      <c r="C44" s="37">
        <v>3</v>
      </c>
      <c r="D44" s="37">
        <v>2</v>
      </c>
      <c r="E44" s="37">
        <v>5</v>
      </c>
      <c r="F44" s="37">
        <v>2</v>
      </c>
      <c r="G44" s="37">
        <v>1</v>
      </c>
      <c r="H44" s="37">
        <v>39</v>
      </c>
      <c r="I44" s="38" t="s">
        <v>388</v>
      </c>
    </row>
    <row r="45" spans="1:9" ht="16.5" customHeight="1">
      <c r="A45" s="36">
        <v>2904</v>
      </c>
      <c r="B45" s="37">
        <v>1</v>
      </c>
      <c r="C45" s="37">
        <v>3</v>
      </c>
      <c r="D45" s="37">
        <v>2</v>
      </c>
      <c r="E45" s="37">
        <v>5</v>
      </c>
      <c r="F45" s="37">
        <v>2</v>
      </c>
      <c r="G45" s="37">
        <v>1</v>
      </c>
      <c r="H45" s="37">
        <v>40</v>
      </c>
      <c r="I45" s="38" t="s">
        <v>389</v>
      </c>
    </row>
    <row r="46" spans="1:9" ht="16.5" customHeight="1">
      <c r="A46" s="36">
        <v>2905</v>
      </c>
      <c r="B46" s="37">
        <v>1</v>
      </c>
      <c r="C46" s="37">
        <v>3</v>
      </c>
      <c r="D46" s="37">
        <v>2</v>
      </c>
      <c r="E46" s="37">
        <v>5</v>
      </c>
      <c r="F46" s="37">
        <v>2</v>
      </c>
      <c r="G46" s="37">
        <v>1</v>
      </c>
      <c r="H46" s="37">
        <v>41</v>
      </c>
      <c r="I46" s="38" t="s">
        <v>390</v>
      </c>
    </row>
    <row r="47" spans="1:9" ht="16.5" customHeight="1">
      <c r="A47" s="36">
        <v>2906</v>
      </c>
      <c r="B47" s="37">
        <v>1</v>
      </c>
      <c r="C47" s="37">
        <v>3</v>
      </c>
      <c r="D47" s="37">
        <v>2</v>
      </c>
      <c r="E47" s="37">
        <v>5</v>
      </c>
      <c r="F47" s="37">
        <v>2</v>
      </c>
      <c r="G47" s="37">
        <v>1</v>
      </c>
      <c r="H47" s="37">
        <v>42</v>
      </c>
      <c r="I47" s="38" t="s">
        <v>391</v>
      </c>
    </row>
    <row r="48" spans="1:9" ht="16.5" customHeight="1">
      <c r="A48" s="39">
        <v>2907</v>
      </c>
      <c r="B48" s="40">
        <v>1</v>
      </c>
      <c r="C48" s="40">
        <v>3</v>
      </c>
      <c r="D48" s="40">
        <v>2</v>
      </c>
      <c r="E48" s="40">
        <v>5</v>
      </c>
      <c r="F48" s="40">
        <v>2</v>
      </c>
      <c r="G48" s="40">
        <v>1</v>
      </c>
      <c r="H48" s="40">
        <v>43</v>
      </c>
      <c r="I48" s="41" t="s">
        <v>392</v>
      </c>
    </row>
    <row r="49" spans="1:9" ht="16.5" customHeight="1">
      <c r="A49" s="36">
        <v>2908</v>
      </c>
      <c r="B49" s="37">
        <v>1</v>
      </c>
      <c r="C49" s="37">
        <v>3</v>
      </c>
      <c r="D49" s="37">
        <v>2</v>
      </c>
      <c r="E49" s="37">
        <v>5</v>
      </c>
      <c r="F49" s="37">
        <v>2</v>
      </c>
      <c r="G49" s="37">
        <v>1</v>
      </c>
      <c r="H49" s="37">
        <v>44</v>
      </c>
      <c r="I49" s="38" t="s">
        <v>393</v>
      </c>
    </row>
    <row r="50" spans="1:9" ht="16.5" customHeight="1">
      <c r="A50" s="36">
        <v>2909</v>
      </c>
      <c r="B50" s="37">
        <v>1</v>
      </c>
      <c r="C50" s="37">
        <v>3</v>
      </c>
      <c r="D50" s="37">
        <v>2</v>
      </c>
      <c r="E50" s="37">
        <v>5</v>
      </c>
      <c r="F50" s="37">
        <v>2</v>
      </c>
      <c r="G50" s="37">
        <v>1</v>
      </c>
      <c r="H50" s="37">
        <v>45</v>
      </c>
      <c r="I50" s="38" t="s">
        <v>394</v>
      </c>
    </row>
    <row r="51" spans="1:9" ht="16.5" customHeight="1">
      <c r="A51" s="36">
        <v>2910</v>
      </c>
      <c r="B51" s="37">
        <v>1</v>
      </c>
      <c r="C51" s="37">
        <v>3</v>
      </c>
      <c r="D51" s="37">
        <v>2</v>
      </c>
      <c r="E51" s="37">
        <v>5</v>
      </c>
      <c r="F51" s="37">
        <v>2</v>
      </c>
      <c r="G51" s="37">
        <v>1</v>
      </c>
      <c r="H51" s="37">
        <v>46</v>
      </c>
      <c r="I51" s="38" t="s">
        <v>395</v>
      </c>
    </row>
    <row r="52" spans="1:9" ht="16.5" customHeight="1">
      <c r="A52" s="36">
        <v>2911</v>
      </c>
      <c r="B52" s="37">
        <v>1</v>
      </c>
      <c r="C52" s="37">
        <v>3</v>
      </c>
      <c r="D52" s="37">
        <v>2</v>
      </c>
      <c r="E52" s="37">
        <v>5</v>
      </c>
      <c r="F52" s="37">
        <v>2</v>
      </c>
      <c r="G52" s="37">
        <v>1</v>
      </c>
      <c r="H52" s="37">
        <v>47</v>
      </c>
      <c r="I52" s="38" t="s">
        <v>396</v>
      </c>
    </row>
    <row r="53" spans="1:9" ht="16.5" customHeight="1">
      <c r="A53" s="36">
        <v>2912</v>
      </c>
      <c r="B53" s="37">
        <v>1</v>
      </c>
      <c r="C53" s="37">
        <v>3</v>
      </c>
      <c r="D53" s="37">
        <v>2</v>
      </c>
      <c r="E53" s="37">
        <v>5</v>
      </c>
      <c r="F53" s="37">
        <v>2</v>
      </c>
      <c r="G53" s="37">
        <v>1</v>
      </c>
      <c r="H53" s="37">
        <v>48</v>
      </c>
      <c r="I53" s="38" t="s">
        <v>397</v>
      </c>
    </row>
    <row r="54" spans="1:9" ht="16.5" customHeight="1">
      <c r="A54" s="36">
        <v>2913</v>
      </c>
      <c r="B54" s="37">
        <v>1</v>
      </c>
      <c r="C54" s="37">
        <v>3</v>
      </c>
      <c r="D54" s="37">
        <v>2</v>
      </c>
      <c r="E54" s="37">
        <v>5</v>
      </c>
      <c r="F54" s="37">
        <v>2</v>
      </c>
      <c r="G54" s="37">
        <v>1</v>
      </c>
      <c r="H54" s="37">
        <v>49</v>
      </c>
      <c r="I54" s="38" t="s">
        <v>398</v>
      </c>
    </row>
    <row r="55" spans="1:9" ht="16.5" customHeight="1">
      <c r="A55" s="36">
        <v>2914</v>
      </c>
      <c r="B55" s="37">
        <v>1</v>
      </c>
      <c r="C55" s="37">
        <v>3</v>
      </c>
      <c r="D55" s="37">
        <v>2</v>
      </c>
      <c r="E55" s="37">
        <v>5</v>
      </c>
      <c r="F55" s="37">
        <v>2</v>
      </c>
      <c r="G55" s="37">
        <v>1</v>
      </c>
      <c r="H55" s="37">
        <v>50</v>
      </c>
      <c r="I55" s="38" t="s">
        <v>399</v>
      </c>
    </row>
    <row r="56" spans="1:9" ht="16.5" customHeight="1">
      <c r="A56" s="36">
        <v>2915</v>
      </c>
      <c r="B56" s="37">
        <v>1</v>
      </c>
      <c r="C56" s="37">
        <v>3</v>
      </c>
      <c r="D56" s="37">
        <v>2</v>
      </c>
      <c r="E56" s="37">
        <v>5</v>
      </c>
      <c r="F56" s="37">
        <v>2</v>
      </c>
      <c r="G56" s="37">
        <v>2</v>
      </c>
      <c r="H56" s="17"/>
      <c r="I56" s="38" t="s">
        <v>400</v>
      </c>
    </row>
    <row r="57" spans="1:9" ht="16.5" customHeight="1">
      <c r="A57" s="36">
        <v>2916</v>
      </c>
      <c r="B57" s="37">
        <v>1</v>
      </c>
      <c r="C57" s="37">
        <v>3</v>
      </c>
      <c r="D57" s="37">
        <v>2</v>
      </c>
      <c r="E57" s="37">
        <v>5</v>
      </c>
      <c r="F57" s="37">
        <v>2</v>
      </c>
      <c r="G57" s="37">
        <v>2</v>
      </c>
      <c r="H57" s="37">
        <v>1</v>
      </c>
      <c r="I57" s="38" t="s">
        <v>401</v>
      </c>
    </row>
    <row r="58" spans="1:9" ht="16.5" customHeight="1">
      <c r="A58" s="36">
        <v>2917</v>
      </c>
      <c r="B58" s="37">
        <v>1</v>
      </c>
      <c r="C58" s="37">
        <v>3</v>
      </c>
      <c r="D58" s="37">
        <v>2</v>
      </c>
      <c r="E58" s="37">
        <v>5</v>
      </c>
      <c r="F58" s="37">
        <v>2</v>
      </c>
      <c r="G58" s="37">
        <v>2</v>
      </c>
      <c r="H58" s="37">
        <v>2</v>
      </c>
      <c r="I58" s="38" t="s">
        <v>402</v>
      </c>
    </row>
    <row r="59" spans="1:9" ht="16.5" customHeight="1">
      <c r="A59" s="36">
        <v>2918</v>
      </c>
      <c r="B59" s="37">
        <v>1</v>
      </c>
      <c r="C59" s="37">
        <v>3</v>
      </c>
      <c r="D59" s="37">
        <v>2</v>
      </c>
      <c r="E59" s="37">
        <v>5</v>
      </c>
      <c r="F59" s="37">
        <v>2</v>
      </c>
      <c r="G59" s="37">
        <v>2</v>
      </c>
      <c r="H59" s="37">
        <v>3</v>
      </c>
      <c r="I59" s="38" t="s">
        <v>403</v>
      </c>
    </row>
    <row r="60" spans="1:9" ht="16.5" customHeight="1">
      <c r="A60" s="36">
        <v>2919</v>
      </c>
      <c r="B60" s="37">
        <v>1</v>
      </c>
      <c r="C60" s="37">
        <v>3</v>
      </c>
      <c r="D60" s="37">
        <v>2</v>
      </c>
      <c r="E60" s="37">
        <v>5</v>
      </c>
      <c r="F60" s="37">
        <v>2</v>
      </c>
      <c r="G60" s="37">
        <v>2</v>
      </c>
      <c r="H60" s="37">
        <v>4</v>
      </c>
      <c r="I60" s="38" t="s">
        <v>404</v>
      </c>
    </row>
    <row r="61" spans="1:9" ht="16.5" customHeight="1">
      <c r="A61" s="36">
        <v>2920</v>
      </c>
      <c r="B61" s="37">
        <v>1</v>
      </c>
      <c r="C61" s="37">
        <v>3</v>
      </c>
      <c r="D61" s="37">
        <v>2</v>
      </c>
      <c r="E61" s="37">
        <v>5</v>
      </c>
      <c r="F61" s="37">
        <v>2</v>
      </c>
      <c r="G61" s="37">
        <v>2</v>
      </c>
      <c r="H61" s="37">
        <v>5</v>
      </c>
      <c r="I61" s="38" t="s">
        <v>405</v>
      </c>
    </row>
    <row r="62" spans="1:9" ht="16.5" customHeight="1">
      <c r="A62" s="36">
        <v>2921</v>
      </c>
      <c r="B62" s="37">
        <v>1</v>
      </c>
      <c r="C62" s="37">
        <v>3</v>
      </c>
      <c r="D62" s="37">
        <v>2</v>
      </c>
      <c r="E62" s="37">
        <v>5</v>
      </c>
      <c r="F62" s="37">
        <v>2</v>
      </c>
      <c r="G62" s="37">
        <v>3</v>
      </c>
      <c r="H62" s="17"/>
      <c r="I62" s="38" t="s">
        <v>406</v>
      </c>
    </row>
    <row r="63" spans="1:9" ht="16.5" customHeight="1">
      <c r="A63" s="36">
        <v>2922</v>
      </c>
      <c r="B63" s="37">
        <v>1</v>
      </c>
      <c r="C63" s="37">
        <v>3</v>
      </c>
      <c r="D63" s="37">
        <v>2</v>
      </c>
      <c r="E63" s="37">
        <v>5</v>
      </c>
      <c r="F63" s="37">
        <v>2</v>
      </c>
      <c r="G63" s="37">
        <v>3</v>
      </c>
      <c r="H63" s="37">
        <v>1</v>
      </c>
      <c r="I63" s="38" t="s">
        <v>407</v>
      </c>
    </row>
    <row r="64" spans="1:9" ht="16.5" customHeight="1">
      <c r="A64" s="36">
        <v>2923</v>
      </c>
      <c r="B64" s="37">
        <v>1</v>
      </c>
      <c r="C64" s="37">
        <v>3</v>
      </c>
      <c r="D64" s="37">
        <v>2</v>
      </c>
      <c r="E64" s="37">
        <v>5</v>
      </c>
      <c r="F64" s="37">
        <v>2</v>
      </c>
      <c r="G64" s="37">
        <v>3</v>
      </c>
      <c r="H64" s="37">
        <v>2</v>
      </c>
      <c r="I64" s="38" t="s">
        <v>408</v>
      </c>
    </row>
    <row r="65" spans="1:9" ht="16.5" customHeight="1">
      <c r="A65" s="36">
        <v>2924</v>
      </c>
      <c r="B65" s="37">
        <v>1</v>
      </c>
      <c r="C65" s="37">
        <v>3</v>
      </c>
      <c r="D65" s="37">
        <v>2</v>
      </c>
      <c r="E65" s="37">
        <v>5</v>
      </c>
      <c r="F65" s="37">
        <v>2</v>
      </c>
      <c r="G65" s="37">
        <v>3</v>
      </c>
      <c r="H65" s="37">
        <v>3</v>
      </c>
      <c r="I65" s="38" t="s">
        <v>409</v>
      </c>
    </row>
    <row r="66" spans="1:9" ht="16.5" customHeight="1">
      <c r="A66" s="36">
        <v>2925</v>
      </c>
      <c r="B66" s="37">
        <v>1</v>
      </c>
      <c r="C66" s="37">
        <v>3</v>
      </c>
      <c r="D66" s="37">
        <v>2</v>
      </c>
      <c r="E66" s="37">
        <v>5</v>
      </c>
      <c r="F66" s="37">
        <v>2</v>
      </c>
      <c r="G66" s="37">
        <v>3</v>
      </c>
      <c r="H66" s="37">
        <v>4</v>
      </c>
      <c r="I66" s="38" t="s">
        <v>410</v>
      </c>
    </row>
    <row r="67" spans="1:9" ht="16.5" customHeight="1">
      <c r="A67" s="36">
        <v>2926</v>
      </c>
      <c r="B67" s="37">
        <v>1</v>
      </c>
      <c r="C67" s="37">
        <v>3</v>
      </c>
      <c r="D67" s="37">
        <v>2</v>
      </c>
      <c r="E67" s="37">
        <v>5</v>
      </c>
      <c r="F67" s="37">
        <v>2</v>
      </c>
      <c r="G67" s="37">
        <v>3</v>
      </c>
      <c r="H67" s="37">
        <v>5</v>
      </c>
      <c r="I67" s="38" t="s">
        <v>411</v>
      </c>
    </row>
    <row r="68" spans="1:9" ht="16.5" customHeight="1">
      <c r="A68" s="36">
        <v>2927</v>
      </c>
      <c r="B68" s="37">
        <v>1</v>
      </c>
      <c r="C68" s="37">
        <v>3</v>
      </c>
      <c r="D68" s="37">
        <v>2</v>
      </c>
      <c r="E68" s="37">
        <v>5</v>
      </c>
      <c r="F68" s="37">
        <v>2</v>
      </c>
      <c r="G68" s="37">
        <v>3</v>
      </c>
      <c r="H68" s="37">
        <v>6</v>
      </c>
      <c r="I68" s="38" t="s">
        <v>412</v>
      </c>
    </row>
    <row r="69" spans="1:9" ht="16.5" customHeight="1">
      <c r="A69" s="36">
        <v>2928</v>
      </c>
      <c r="B69" s="37">
        <v>1</v>
      </c>
      <c r="C69" s="37">
        <v>3</v>
      </c>
      <c r="D69" s="37">
        <v>2</v>
      </c>
      <c r="E69" s="37">
        <v>5</v>
      </c>
      <c r="F69" s="37">
        <v>2</v>
      </c>
      <c r="G69" s="37">
        <v>3</v>
      </c>
      <c r="H69" s="37">
        <v>7</v>
      </c>
      <c r="I69" s="38" t="s">
        <v>413</v>
      </c>
    </row>
    <row r="70" spans="1:9" ht="16.5" customHeight="1">
      <c r="A70" s="36">
        <v>2929</v>
      </c>
      <c r="B70" s="37">
        <v>1</v>
      </c>
      <c r="C70" s="37">
        <v>3</v>
      </c>
      <c r="D70" s="37">
        <v>2</v>
      </c>
      <c r="E70" s="37">
        <v>5</v>
      </c>
      <c r="F70" s="37">
        <v>2</v>
      </c>
      <c r="G70" s="37">
        <v>4</v>
      </c>
      <c r="H70" s="17"/>
      <c r="I70" s="38" t="s">
        <v>414</v>
      </c>
    </row>
    <row r="71" spans="1:9" ht="16.5" customHeight="1">
      <c r="A71" s="36">
        <v>2930</v>
      </c>
      <c r="B71" s="37">
        <v>1</v>
      </c>
      <c r="C71" s="37">
        <v>3</v>
      </c>
      <c r="D71" s="37">
        <v>2</v>
      </c>
      <c r="E71" s="37">
        <v>5</v>
      </c>
      <c r="F71" s="37">
        <v>2</v>
      </c>
      <c r="G71" s="37">
        <v>4</v>
      </c>
      <c r="H71" s="37">
        <v>1</v>
      </c>
      <c r="I71" s="38" t="s">
        <v>415</v>
      </c>
    </row>
    <row r="72" spans="1:9" ht="16.5" customHeight="1">
      <c r="A72" s="36">
        <v>2931</v>
      </c>
      <c r="B72" s="37">
        <v>1</v>
      </c>
      <c r="C72" s="37">
        <v>3</v>
      </c>
      <c r="D72" s="37">
        <v>2</v>
      </c>
      <c r="E72" s="37">
        <v>5</v>
      </c>
      <c r="F72" s="37">
        <v>2</v>
      </c>
      <c r="G72" s="37">
        <v>4</v>
      </c>
      <c r="H72" s="37">
        <v>2</v>
      </c>
      <c r="I72" s="38" t="s">
        <v>416</v>
      </c>
    </row>
    <row r="73" spans="1:9" ht="16.5" customHeight="1">
      <c r="A73" s="36">
        <v>2932</v>
      </c>
      <c r="B73" s="37">
        <v>1</v>
      </c>
      <c r="C73" s="37">
        <v>3</v>
      </c>
      <c r="D73" s="37">
        <v>2</v>
      </c>
      <c r="E73" s="37">
        <v>5</v>
      </c>
      <c r="F73" s="37">
        <v>2</v>
      </c>
      <c r="G73" s="37">
        <v>4</v>
      </c>
      <c r="H73" s="37">
        <v>3</v>
      </c>
      <c r="I73" s="38" t="s">
        <v>417</v>
      </c>
    </row>
    <row r="74" spans="1:9" ht="16.5" customHeight="1">
      <c r="A74" s="36">
        <v>2933</v>
      </c>
      <c r="B74" s="37">
        <v>1</v>
      </c>
      <c r="C74" s="37">
        <v>3</v>
      </c>
      <c r="D74" s="37">
        <v>2</v>
      </c>
      <c r="E74" s="37">
        <v>5</v>
      </c>
      <c r="F74" s="37">
        <v>2</v>
      </c>
      <c r="G74" s="37">
        <v>4</v>
      </c>
      <c r="H74" s="37">
        <v>4</v>
      </c>
      <c r="I74" s="38" t="s">
        <v>418</v>
      </c>
    </row>
    <row r="75" spans="1:9" ht="16.5" customHeight="1">
      <c r="A75" s="36">
        <v>2934</v>
      </c>
      <c r="B75" s="37">
        <v>1</v>
      </c>
      <c r="C75" s="37">
        <v>3</v>
      </c>
      <c r="D75" s="37">
        <v>2</v>
      </c>
      <c r="E75" s="37">
        <v>5</v>
      </c>
      <c r="F75" s="37">
        <v>2</v>
      </c>
      <c r="G75" s="37">
        <v>4</v>
      </c>
      <c r="H75" s="37">
        <v>5</v>
      </c>
      <c r="I75" s="38" t="s">
        <v>419</v>
      </c>
    </row>
    <row r="76" spans="1:9" ht="16.5" customHeight="1">
      <c r="A76" s="36">
        <v>2935</v>
      </c>
      <c r="B76" s="37">
        <v>1</v>
      </c>
      <c r="C76" s="37">
        <v>3</v>
      </c>
      <c r="D76" s="37">
        <v>2</v>
      </c>
      <c r="E76" s="37">
        <v>5</v>
      </c>
      <c r="F76" s="37">
        <v>2</v>
      </c>
      <c r="G76" s="37">
        <v>4</v>
      </c>
      <c r="H76" s="37">
        <v>6</v>
      </c>
      <c r="I76" s="38" t="s">
        <v>420</v>
      </c>
    </row>
    <row r="77" spans="1:9" ht="16.5" customHeight="1">
      <c r="A77" s="36">
        <v>2936</v>
      </c>
      <c r="B77" s="37">
        <v>1</v>
      </c>
      <c r="C77" s="37">
        <v>3</v>
      </c>
      <c r="D77" s="37">
        <v>2</v>
      </c>
      <c r="E77" s="37">
        <v>5</v>
      </c>
      <c r="F77" s="37">
        <v>2</v>
      </c>
      <c r="G77" s="37">
        <v>4</v>
      </c>
      <c r="H77" s="37">
        <v>7</v>
      </c>
      <c r="I77" s="38" t="s">
        <v>421</v>
      </c>
    </row>
    <row r="78" spans="1:9" ht="16.5" customHeight="1">
      <c r="A78" s="36">
        <v>2937</v>
      </c>
      <c r="B78" s="37">
        <v>1</v>
      </c>
      <c r="C78" s="37">
        <v>3</v>
      </c>
      <c r="D78" s="37">
        <v>2</v>
      </c>
      <c r="E78" s="37">
        <v>5</v>
      </c>
      <c r="F78" s="37">
        <v>2</v>
      </c>
      <c r="G78" s="37">
        <v>4</v>
      </c>
      <c r="H78" s="37">
        <v>8</v>
      </c>
      <c r="I78" s="38" t="s">
        <v>422</v>
      </c>
    </row>
    <row r="79" spans="1:9" ht="16.5" customHeight="1">
      <c r="A79" s="36">
        <v>2938</v>
      </c>
      <c r="B79" s="37">
        <v>1</v>
      </c>
      <c r="C79" s="37">
        <v>3</v>
      </c>
      <c r="D79" s="37">
        <v>2</v>
      </c>
      <c r="E79" s="37">
        <v>5</v>
      </c>
      <c r="F79" s="37">
        <v>2</v>
      </c>
      <c r="G79" s="37">
        <v>4</v>
      </c>
      <c r="H79" s="37">
        <v>9</v>
      </c>
      <c r="I79" s="38" t="s">
        <v>423</v>
      </c>
    </row>
    <row r="80" spans="1:9" ht="16.5" customHeight="1">
      <c r="A80" s="36">
        <v>2939</v>
      </c>
      <c r="B80" s="37">
        <v>1</v>
      </c>
      <c r="C80" s="37">
        <v>3</v>
      </c>
      <c r="D80" s="37">
        <v>2</v>
      </c>
      <c r="E80" s="37">
        <v>5</v>
      </c>
      <c r="F80" s="37">
        <v>2</v>
      </c>
      <c r="G80" s="37">
        <v>4</v>
      </c>
      <c r="H80" s="37">
        <v>10</v>
      </c>
      <c r="I80" s="38" t="s">
        <v>424</v>
      </c>
    </row>
    <row r="81" spans="1:9" ht="16.5" customHeight="1">
      <c r="A81" s="36">
        <v>2940</v>
      </c>
      <c r="B81" s="37">
        <v>1</v>
      </c>
      <c r="C81" s="37">
        <v>3</v>
      </c>
      <c r="D81" s="37">
        <v>2</v>
      </c>
      <c r="E81" s="37">
        <v>5</v>
      </c>
      <c r="F81" s="37">
        <v>2</v>
      </c>
      <c r="G81" s="37">
        <v>4</v>
      </c>
      <c r="H81" s="37">
        <v>11</v>
      </c>
      <c r="I81" s="38" t="s">
        <v>425</v>
      </c>
    </row>
    <row r="82" spans="1:9" ht="16.5" customHeight="1">
      <c r="A82" s="36">
        <v>2941</v>
      </c>
      <c r="B82" s="37">
        <v>1</v>
      </c>
      <c r="C82" s="37">
        <v>3</v>
      </c>
      <c r="D82" s="37">
        <v>2</v>
      </c>
      <c r="E82" s="37">
        <v>5</v>
      </c>
      <c r="F82" s="37">
        <v>2</v>
      </c>
      <c r="G82" s="37">
        <v>4</v>
      </c>
      <c r="H82" s="37">
        <v>12</v>
      </c>
      <c r="I82" s="38" t="s">
        <v>426</v>
      </c>
    </row>
    <row r="83" spans="1:9" ht="16.5" customHeight="1">
      <c r="A83" s="36">
        <v>2942</v>
      </c>
      <c r="B83" s="37">
        <v>1</v>
      </c>
      <c r="C83" s="37">
        <v>3</v>
      </c>
      <c r="D83" s="37">
        <v>2</v>
      </c>
      <c r="E83" s="37">
        <v>5</v>
      </c>
      <c r="F83" s="37">
        <v>2</v>
      </c>
      <c r="G83" s="37">
        <v>4</v>
      </c>
      <c r="H83" s="37">
        <v>13</v>
      </c>
      <c r="I83" s="38" t="s">
        <v>427</v>
      </c>
    </row>
    <row r="84" spans="1:9" ht="16.5" customHeight="1">
      <c r="A84" s="36">
        <v>2943</v>
      </c>
      <c r="B84" s="37">
        <v>1</v>
      </c>
      <c r="C84" s="37">
        <v>3</v>
      </c>
      <c r="D84" s="37">
        <v>2</v>
      </c>
      <c r="E84" s="37">
        <v>5</v>
      </c>
      <c r="F84" s="37">
        <v>2</v>
      </c>
      <c r="G84" s="37">
        <v>4</v>
      </c>
      <c r="H84" s="37">
        <v>14</v>
      </c>
      <c r="I84" s="38" t="s">
        <v>428</v>
      </c>
    </row>
    <row r="85" spans="1:9" ht="16.5" customHeight="1">
      <c r="A85" s="36">
        <v>2944</v>
      </c>
      <c r="B85" s="37">
        <v>1</v>
      </c>
      <c r="C85" s="37">
        <v>3</v>
      </c>
      <c r="D85" s="37">
        <v>2</v>
      </c>
      <c r="E85" s="37">
        <v>5</v>
      </c>
      <c r="F85" s="37">
        <v>2</v>
      </c>
      <c r="G85" s="37">
        <v>4</v>
      </c>
      <c r="H85" s="37">
        <v>15</v>
      </c>
      <c r="I85" s="38" t="s">
        <v>429</v>
      </c>
    </row>
    <row r="86" spans="1:9" ht="16.5" customHeight="1">
      <c r="A86" s="36">
        <v>2945</v>
      </c>
      <c r="B86" s="37">
        <v>1</v>
      </c>
      <c r="C86" s="37">
        <v>3</v>
      </c>
      <c r="D86" s="37">
        <v>2</v>
      </c>
      <c r="E86" s="37">
        <v>5</v>
      </c>
      <c r="F86" s="37">
        <v>2</v>
      </c>
      <c r="G86" s="37">
        <v>5</v>
      </c>
      <c r="H86" s="17"/>
      <c r="I86" s="38" t="s">
        <v>430</v>
      </c>
    </row>
    <row r="87" spans="1:9" ht="16.5" customHeight="1">
      <c r="A87" s="36">
        <v>2946</v>
      </c>
      <c r="B87" s="37">
        <v>1</v>
      </c>
      <c r="C87" s="37">
        <v>3</v>
      </c>
      <c r="D87" s="37">
        <v>2</v>
      </c>
      <c r="E87" s="37">
        <v>5</v>
      </c>
      <c r="F87" s="37">
        <v>2</v>
      </c>
      <c r="G87" s="37">
        <v>5</v>
      </c>
      <c r="H87" s="37">
        <v>1</v>
      </c>
      <c r="I87" s="38" t="s">
        <v>431</v>
      </c>
    </row>
    <row r="88" spans="1:9" ht="16.5" customHeight="1">
      <c r="A88" s="36">
        <v>2947</v>
      </c>
      <c r="B88" s="37">
        <v>1</v>
      </c>
      <c r="C88" s="37">
        <v>3</v>
      </c>
      <c r="D88" s="37">
        <v>2</v>
      </c>
      <c r="E88" s="37">
        <v>5</v>
      </c>
      <c r="F88" s="37">
        <v>2</v>
      </c>
      <c r="G88" s="37">
        <v>5</v>
      </c>
      <c r="H88" s="37">
        <v>2</v>
      </c>
      <c r="I88" s="38" t="s">
        <v>432</v>
      </c>
    </row>
    <row r="89" spans="1:9" ht="16.5" customHeight="1">
      <c r="A89" s="36">
        <v>2948</v>
      </c>
      <c r="B89" s="37">
        <v>1</v>
      </c>
      <c r="C89" s="37">
        <v>3</v>
      </c>
      <c r="D89" s="37">
        <v>2</v>
      </c>
      <c r="E89" s="37">
        <v>5</v>
      </c>
      <c r="F89" s="37">
        <v>2</v>
      </c>
      <c r="G89" s="37">
        <v>5</v>
      </c>
      <c r="H89" s="37">
        <v>3</v>
      </c>
      <c r="I89" s="38" t="s">
        <v>433</v>
      </c>
    </row>
    <row r="90" spans="1:9" ht="16.5" customHeight="1">
      <c r="A90" s="36">
        <v>2949</v>
      </c>
      <c r="B90" s="37">
        <v>1</v>
      </c>
      <c r="C90" s="37">
        <v>3</v>
      </c>
      <c r="D90" s="37">
        <v>2</v>
      </c>
      <c r="E90" s="37">
        <v>5</v>
      </c>
      <c r="F90" s="37">
        <v>2</v>
      </c>
      <c r="G90" s="37">
        <v>5</v>
      </c>
      <c r="H90" s="37">
        <v>4</v>
      </c>
      <c r="I90" s="38" t="s">
        <v>434</v>
      </c>
    </row>
    <row r="91" spans="1:9" ht="16.5" customHeight="1">
      <c r="A91" s="36">
        <v>2950</v>
      </c>
      <c r="B91" s="37">
        <v>1</v>
      </c>
      <c r="C91" s="37">
        <v>3</v>
      </c>
      <c r="D91" s="37">
        <v>2</v>
      </c>
      <c r="E91" s="37">
        <v>5</v>
      </c>
      <c r="F91" s="37">
        <v>2</v>
      </c>
      <c r="G91" s="37">
        <v>5</v>
      </c>
      <c r="H91" s="37">
        <v>5</v>
      </c>
      <c r="I91" s="38" t="s">
        <v>435</v>
      </c>
    </row>
    <row r="92" spans="1:9" ht="16.5" customHeight="1">
      <c r="A92" s="36">
        <v>2951</v>
      </c>
      <c r="B92" s="37">
        <v>1</v>
      </c>
      <c r="C92" s="37">
        <v>3</v>
      </c>
      <c r="D92" s="37">
        <v>2</v>
      </c>
      <c r="E92" s="37">
        <v>5</v>
      </c>
      <c r="F92" s="37">
        <v>2</v>
      </c>
      <c r="G92" s="37">
        <v>5</v>
      </c>
      <c r="H92" s="37">
        <v>6</v>
      </c>
      <c r="I92" s="38" t="s">
        <v>436</v>
      </c>
    </row>
    <row r="93" spans="1:9" ht="16.5" customHeight="1">
      <c r="A93" s="36">
        <v>2952</v>
      </c>
      <c r="B93" s="37">
        <v>1</v>
      </c>
      <c r="C93" s="37">
        <v>3</v>
      </c>
      <c r="D93" s="37">
        <v>2</v>
      </c>
      <c r="E93" s="37">
        <v>5</v>
      </c>
      <c r="F93" s="37">
        <v>2</v>
      </c>
      <c r="G93" s="37">
        <v>5</v>
      </c>
      <c r="H93" s="37">
        <v>7</v>
      </c>
      <c r="I93" s="38" t="s">
        <v>437</v>
      </c>
    </row>
    <row r="94" spans="1:9" ht="16.5" customHeight="1">
      <c r="A94" s="36">
        <v>2953</v>
      </c>
      <c r="B94" s="37">
        <v>1</v>
      </c>
      <c r="C94" s="37">
        <v>3</v>
      </c>
      <c r="D94" s="37">
        <v>2</v>
      </c>
      <c r="E94" s="37">
        <v>5</v>
      </c>
      <c r="F94" s="37">
        <v>2</v>
      </c>
      <c r="G94" s="37">
        <v>5</v>
      </c>
      <c r="H94" s="37">
        <v>8</v>
      </c>
      <c r="I94" s="38" t="s">
        <v>438</v>
      </c>
    </row>
    <row r="95" spans="1:9" ht="16.5" customHeight="1">
      <c r="A95" s="36">
        <v>2954</v>
      </c>
      <c r="B95" s="37">
        <v>1</v>
      </c>
      <c r="C95" s="37">
        <v>3</v>
      </c>
      <c r="D95" s="37">
        <v>2</v>
      </c>
      <c r="E95" s="37">
        <v>5</v>
      </c>
      <c r="F95" s="37">
        <v>2</v>
      </c>
      <c r="G95" s="37">
        <v>5</v>
      </c>
      <c r="H95" s="37">
        <v>9</v>
      </c>
      <c r="I95" s="38" t="s">
        <v>439</v>
      </c>
    </row>
    <row r="96" spans="1:9" ht="16.5" customHeight="1">
      <c r="A96" s="36">
        <v>2955</v>
      </c>
      <c r="B96" s="37">
        <v>1</v>
      </c>
      <c r="C96" s="37">
        <v>3</v>
      </c>
      <c r="D96" s="37">
        <v>2</v>
      </c>
      <c r="E96" s="37">
        <v>5</v>
      </c>
      <c r="F96" s="37">
        <v>2</v>
      </c>
      <c r="G96" s="37">
        <v>5</v>
      </c>
      <c r="H96" s="37">
        <v>10</v>
      </c>
      <c r="I96" s="38" t="s">
        <v>440</v>
      </c>
    </row>
    <row r="97" spans="1:9" ht="16.5" customHeight="1">
      <c r="A97" s="36">
        <v>2956</v>
      </c>
      <c r="B97" s="37">
        <v>1</v>
      </c>
      <c r="C97" s="37">
        <v>3</v>
      </c>
      <c r="D97" s="37">
        <v>2</v>
      </c>
      <c r="E97" s="37">
        <v>5</v>
      </c>
      <c r="F97" s="37">
        <v>2</v>
      </c>
      <c r="G97" s="37">
        <v>5</v>
      </c>
      <c r="H97" s="37">
        <v>11</v>
      </c>
      <c r="I97" s="38" t="s">
        <v>441</v>
      </c>
    </row>
    <row r="98" spans="1:9" ht="16.5" customHeight="1">
      <c r="A98" s="39">
        <v>2957</v>
      </c>
      <c r="B98" s="40">
        <v>1</v>
      </c>
      <c r="C98" s="40">
        <v>3</v>
      </c>
      <c r="D98" s="40">
        <v>2</v>
      </c>
      <c r="E98" s="40">
        <v>5</v>
      </c>
      <c r="F98" s="40">
        <v>2</v>
      </c>
      <c r="G98" s="40">
        <v>5</v>
      </c>
      <c r="H98" s="40">
        <v>12</v>
      </c>
      <c r="I98" s="41" t="s">
        <v>442</v>
      </c>
    </row>
    <row r="99" spans="1:9" ht="16.5" customHeight="1">
      <c r="A99" s="36">
        <v>2958</v>
      </c>
      <c r="B99" s="37">
        <v>1</v>
      </c>
      <c r="C99" s="37">
        <v>3</v>
      </c>
      <c r="D99" s="37">
        <v>2</v>
      </c>
      <c r="E99" s="37">
        <v>5</v>
      </c>
      <c r="F99" s="37">
        <v>2</v>
      </c>
      <c r="G99" s="37">
        <v>5</v>
      </c>
      <c r="H99" s="37">
        <v>13</v>
      </c>
      <c r="I99" s="38" t="s">
        <v>443</v>
      </c>
    </row>
    <row r="100" spans="1:9" ht="16.5" customHeight="1">
      <c r="A100" s="36">
        <v>2959</v>
      </c>
      <c r="B100" s="37">
        <v>1</v>
      </c>
      <c r="C100" s="37">
        <v>3</v>
      </c>
      <c r="D100" s="37">
        <v>2</v>
      </c>
      <c r="E100" s="37">
        <v>5</v>
      </c>
      <c r="F100" s="37">
        <v>2</v>
      </c>
      <c r="G100" s="37">
        <v>5</v>
      </c>
      <c r="H100" s="37">
        <v>14</v>
      </c>
      <c r="I100" s="38" t="s">
        <v>444</v>
      </c>
    </row>
    <row r="101" spans="1:9" ht="16.5" customHeight="1">
      <c r="A101" s="36">
        <v>2960</v>
      </c>
      <c r="B101" s="37">
        <v>1</v>
      </c>
      <c r="C101" s="37">
        <v>3</v>
      </c>
      <c r="D101" s="37">
        <v>2</v>
      </c>
      <c r="E101" s="37">
        <v>5</v>
      </c>
      <c r="F101" s="37">
        <v>2</v>
      </c>
      <c r="G101" s="37">
        <v>5</v>
      </c>
      <c r="H101" s="37">
        <v>15</v>
      </c>
      <c r="I101" s="38" t="s">
        <v>445</v>
      </c>
    </row>
    <row r="102" spans="1:9" ht="16.5" customHeight="1">
      <c r="A102" s="36">
        <v>2961</v>
      </c>
      <c r="B102" s="37">
        <v>1</v>
      </c>
      <c r="C102" s="37">
        <v>3</v>
      </c>
      <c r="D102" s="37">
        <v>2</v>
      </c>
      <c r="E102" s="37">
        <v>5</v>
      </c>
      <c r="F102" s="37">
        <v>2</v>
      </c>
      <c r="G102" s="37">
        <v>5</v>
      </c>
      <c r="H102" s="37">
        <v>16</v>
      </c>
      <c r="I102" s="38" t="s">
        <v>446</v>
      </c>
    </row>
    <row r="103" spans="1:9" ht="16.5" customHeight="1">
      <c r="A103" s="36">
        <v>2962</v>
      </c>
      <c r="B103" s="37">
        <v>1</v>
      </c>
      <c r="C103" s="37">
        <v>3</v>
      </c>
      <c r="D103" s="37">
        <v>2</v>
      </c>
      <c r="E103" s="37">
        <v>5</v>
      </c>
      <c r="F103" s="37">
        <v>2</v>
      </c>
      <c r="G103" s="37">
        <v>5</v>
      </c>
      <c r="H103" s="37">
        <v>17</v>
      </c>
      <c r="I103" s="38" t="s">
        <v>447</v>
      </c>
    </row>
    <row r="104" spans="1:9" ht="16.5" customHeight="1">
      <c r="A104" s="36">
        <v>2963</v>
      </c>
      <c r="B104" s="37">
        <v>1</v>
      </c>
      <c r="C104" s="37">
        <v>3</v>
      </c>
      <c r="D104" s="37">
        <v>2</v>
      </c>
      <c r="E104" s="37">
        <v>5</v>
      </c>
      <c r="F104" s="37">
        <v>2</v>
      </c>
      <c r="G104" s="37">
        <v>5</v>
      </c>
      <c r="H104" s="37">
        <v>18</v>
      </c>
      <c r="I104" s="38" t="s">
        <v>448</v>
      </c>
    </row>
    <row r="105" spans="1:9" ht="16.5" customHeight="1">
      <c r="A105" s="36">
        <v>2964</v>
      </c>
      <c r="B105" s="37">
        <v>1</v>
      </c>
      <c r="C105" s="37">
        <v>3</v>
      </c>
      <c r="D105" s="37">
        <v>2</v>
      </c>
      <c r="E105" s="37">
        <v>5</v>
      </c>
      <c r="F105" s="37">
        <v>2</v>
      </c>
      <c r="G105" s="37">
        <v>5</v>
      </c>
      <c r="H105" s="37">
        <v>19</v>
      </c>
      <c r="I105" s="38" t="s">
        <v>449</v>
      </c>
    </row>
    <row r="106" spans="1:9" ht="16.5" customHeight="1">
      <c r="A106" s="36">
        <v>2965</v>
      </c>
      <c r="B106" s="37">
        <v>1</v>
      </c>
      <c r="C106" s="37">
        <v>3</v>
      </c>
      <c r="D106" s="37">
        <v>2</v>
      </c>
      <c r="E106" s="37">
        <v>5</v>
      </c>
      <c r="F106" s="37">
        <v>2</v>
      </c>
      <c r="G106" s="37">
        <v>5</v>
      </c>
      <c r="H106" s="37">
        <v>20</v>
      </c>
      <c r="I106" s="38" t="s">
        <v>450</v>
      </c>
    </row>
    <row r="107" spans="1:9" ht="16.5" customHeight="1">
      <c r="A107" s="36">
        <v>2966</v>
      </c>
      <c r="B107" s="37">
        <v>1</v>
      </c>
      <c r="C107" s="37">
        <v>3</v>
      </c>
      <c r="D107" s="37">
        <v>2</v>
      </c>
      <c r="E107" s="37">
        <v>5</v>
      </c>
      <c r="F107" s="37">
        <v>2</v>
      </c>
      <c r="G107" s="37">
        <v>5</v>
      </c>
      <c r="H107" s="37">
        <v>21</v>
      </c>
      <c r="I107" s="38" t="s">
        <v>451</v>
      </c>
    </row>
    <row r="108" spans="1:9" ht="16.5" customHeight="1">
      <c r="A108" s="36">
        <v>2967</v>
      </c>
      <c r="B108" s="37">
        <v>1</v>
      </c>
      <c r="C108" s="37">
        <v>3</v>
      </c>
      <c r="D108" s="37">
        <v>2</v>
      </c>
      <c r="E108" s="37">
        <v>5</v>
      </c>
      <c r="F108" s="37">
        <v>2</v>
      </c>
      <c r="G108" s="37">
        <v>5</v>
      </c>
      <c r="H108" s="37">
        <v>22</v>
      </c>
      <c r="I108" s="38" t="s">
        <v>452</v>
      </c>
    </row>
    <row r="109" spans="1:9" ht="16.5" customHeight="1">
      <c r="A109" s="36">
        <v>2968</v>
      </c>
      <c r="B109" s="37">
        <v>1</v>
      </c>
      <c r="C109" s="37">
        <v>3</v>
      </c>
      <c r="D109" s="37">
        <v>2</v>
      </c>
      <c r="E109" s="37">
        <v>5</v>
      </c>
      <c r="F109" s="37">
        <v>2</v>
      </c>
      <c r="G109" s="37">
        <v>5</v>
      </c>
      <c r="H109" s="37">
        <v>23</v>
      </c>
      <c r="I109" s="38" t="s">
        <v>453</v>
      </c>
    </row>
    <row r="110" spans="1:9" ht="16.5" customHeight="1">
      <c r="A110" s="36">
        <v>2969</v>
      </c>
      <c r="B110" s="37">
        <v>1</v>
      </c>
      <c r="C110" s="37">
        <v>3</v>
      </c>
      <c r="D110" s="37">
        <v>2</v>
      </c>
      <c r="E110" s="37">
        <v>5</v>
      </c>
      <c r="F110" s="37">
        <v>2</v>
      </c>
      <c r="G110" s="37">
        <v>5</v>
      </c>
      <c r="H110" s="37">
        <v>24</v>
      </c>
      <c r="I110" s="38" t="s">
        <v>454</v>
      </c>
    </row>
    <row r="111" spans="1:9" ht="16.5" customHeight="1">
      <c r="A111" s="36">
        <v>2970</v>
      </c>
      <c r="B111" s="37">
        <v>1</v>
      </c>
      <c r="C111" s="37">
        <v>3</v>
      </c>
      <c r="D111" s="37">
        <v>2</v>
      </c>
      <c r="E111" s="37">
        <v>5</v>
      </c>
      <c r="F111" s="37">
        <v>2</v>
      </c>
      <c r="G111" s="37">
        <v>5</v>
      </c>
      <c r="H111" s="37">
        <v>25</v>
      </c>
      <c r="I111" s="38" t="s">
        <v>455</v>
      </c>
    </row>
    <row r="112" spans="1:9" ht="16.5" customHeight="1">
      <c r="A112" s="36">
        <v>2971</v>
      </c>
      <c r="B112" s="37">
        <v>1</v>
      </c>
      <c r="C112" s="37">
        <v>3</v>
      </c>
      <c r="D112" s="37">
        <v>2</v>
      </c>
      <c r="E112" s="37">
        <v>5</v>
      </c>
      <c r="F112" s="37">
        <v>2</v>
      </c>
      <c r="G112" s="37">
        <v>5</v>
      </c>
      <c r="H112" s="37">
        <v>26</v>
      </c>
      <c r="I112" s="38" t="s">
        <v>456</v>
      </c>
    </row>
    <row r="113" spans="1:9" ht="16.5" customHeight="1">
      <c r="A113" s="36">
        <v>2972</v>
      </c>
      <c r="B113" s="37">
        <v>1</v>
      </c>
      <c r="C113" s="37">
        <v>3</v>
      </c>
      <c r="D113" s="37">
        <v>2</v>
      </c>
      <c r="E113" s="37">
        <v>5</v>
      </c>
      <c r="F113" s="37">
        <v>2</v>
      </c>
      <c r="G113" s="37">
        <v>6</v>
      </c>
      <c r="H113" s="17"/>
      <c r="I113" s="38" t="s">
        <v>457</v>
      </c>
    </row>
    <row r="114" spans="1:9" ht="16.5" customHeight="1">
      <c r="A114" s="36">
        <v>2973</v>
      </c>
      <c r="B114" s="37">
        <v>1</v>
      </c>
      <c r="C114" s="37">
        <v>3</v>
      </c>
      <c r="D114" s="37">
        <v>2</v>
      </c>
      <c r="E114" s="37">
        <v>5</v>
      </c>
      <c r="F114" s="37">
        <v>2</v>
      </c>
      <c r="G114" s="37">
        <v>6</v>
      </c>
      <c r="H114" s="37">
        <v>1</v>
      </c>
      <c r="I114" s="38" t="s">
        <v>458</v>
      </c>
    </row>
    <row r="115" spans="1:9" ht="16.5" customHeight="1">
      <c r="A115" s="36">
        <v>2974</v>
      </c>
      <c r="B115" s="37">
        <v>1</v>
      </c>
      <c r="C115" s="37">
        <v>3</v>
      </c>
      <c r="D115" s="37">
        <v>2</v>
      </c>
      <c r="E115" s="37">
        <v>5</v>
      </c>
      <c r="F115" s="37">
        <v>2</v>
      </c>
      <c r="G115" s="37">
        <v>6</v>
      </c>
      <c r="H115" s="37">
        <v>2</v>
      </c>
      <c r="I115" s="38" t="s">
        <v>459</v>
      </c>
    </row>
    <row r="116" spans="1:9" ht="16.5" customHeight="1">
      <c r="A116" s="36">
        <v>2975</v>
      </c>
      <c r="B116" s="37">
        <v>1</v>
      </c>
      <c r="C116" s="37">
        <v>3</v>
      </c>
      <c r="D116" s="37">
        <v>2</v>
      </c>
      <c r="E116" s="37">
        <v>5</v>
      </c>
      <c r="F116" s="37">
        <v>2</v>
      </c>
      <c r="G116" s="37">
        <v>6</v>
      </c>
      <c r="H116" s="37">
        <v>3</v>
      </c>
      <c r="I116" s="38" t="s">
        <v>460</v>
      </c>
    </row>
    <row r="117" spans="1:9" ht="16.5" customHeight="1">
      <c r="A117" s="36">
        <v>2976</v>
      </c>
      <c r="B117" s="37">
        <v>1</v>
      </c>
      <c r="C117" s="37">
        <v>3</v>
      </c>
      <c r="D117" s="37">
        <v>2</v>
      </c>
      <c r="E117" s="37">
        <v>5</v>
      </c>
      <c r="F117" s="37">
        <v>2</v>
      </c>
      <c r="G117" s="37">
        <v>6</v>
      </c>
      <c r="H117" s="37">
        <v>4</v>
      </c>
      <c r="I117" s="38" t="s">
        <v>461</v>
      </c>
    </row>
    <row r="118" spans="1:9" ht="16.5" customHeight="1">
      <c r="A118" s="36">
        <v>2977</v>
      </c>
      <c r="B118" s="37">
        <v>1</v>
      </c>
      <c r="C118" s="37">
        <v>3</v>
      </c>
      <c r="D118" s="37">
        <v>2</v>
      </c>
      <c r="E118" s="37">
        <v>5</v>
      </c>
      <c r="F118" s="37">
        <v>2</v>
      </c>
      <c r="G118" s="37">
        <v>6</v>
      </c>
      <c r="H118" s="37">
        <v>5</v>
      </c>
      <c r="I118" s="38" t="s">
        <v>462</v>
      </c>
    </row>
    <row r="119" spans="1:9" ht="16.5" customHeight="1">
      <c r="A119" s="36">
        <v>2978</v>
      </c>
      <c r="B119" s="37">
        <v>1</v>
      </c>
      <c r="C119" s="37">
        <v>3</v>
      </c>
      <c r="D119" s="37">
        <v>2</v>
      </c>
      <c r="E119" s="37">
        <v>5</v>
      </c>
      <c r="F119" s="37">
        <v>2</v>
      </c>
      <c r="G119" s="37">
        <v>6</v>
      </c>
      <c r="H119" s="37">
        <v>6</v>
      </c>
      <c r="I119" s="38" t="s">
        <v>463</v>
      </c>
    </row>
    <row r="120" spans="1:9" ht="16.5" customHeight="1">
      <c r="A120" s="36">
        <v>2979</v>
      </c>
      <c r="B120" s="37">
        <v>1</v>
      </c>
      <c r="C120" s="37">
        <v>3</v>
      </c>
      <c r="D120" s="37">
        <v>2</v>
      </c>
      <c r="E120" s="37">
        <v>5</v>
      </c>
      <c r="F120" s="37">
        <v>2</v>
      </c>
      <c r="G120" s="37">
        <v>6</v>
      </c>
      <c r="H120" s="37">
        <v>7</v>
      </c>
      <c r="I120" s="38" t="s">
        <v>464</v>
      </c>
    </row>
    <row r="121" spans="1:9" ht="16.5" customHeight="1">
      <c r="A121" s="36">
        <v>2980</v>
      </c>
      <c r="B121" s="37">
        <v>1</v>
      </c>
      <c r="C121" s="37">
        <v>3</v>
      </c>
      <c r="D121" s="37">
        <v>2</v>
      </c>
      <c r="E121" s="37">
        <v>5</v>
      </c>
      <c r="F121" s="37">
        <v>2</v>
      </c>
      <c r="G121" s="37">
        <v>6</v>
      </c>
      <c r="H121" s="37">
        <v>8</v>
      </c>
      <c r="I121" s="38" t="s">
        <v>465</v>
      </c>
    </row>
    <row r="122" spans="1:9" ht="16.5" customHeight="1">
      <c r="A122" s="36">
        <v>2981</v>
      </c>
      <c r="B122" s="37">
        <v>1</v>
      </c>
      <c r="C122" s="37">
        <v>3</v>
      </c>
      <c r="D122" s="37">
        <v>2</v>
      </c>
      <c r="E122" s="37">
        <v>5</v>
      </c>
      <c r="F122" s="37">
        <v>2</v>
      </c>
      <c r="G122" s="37">
        <v>6</v>
      </c>
      <c r="H122" s="37">
        <v>9</v>
      </c>
      <c r="I122" s="38" t="s">
        <v>466</v>
      </c>
    </row>
    <row r="123" spans="1:9" ht="16.5" customHeight="1">
      <c r="A123" s="36">
        <v>2982</v>
      </c>
      <c r="B123" s="37">
        <v>1</v>
      </c>
      <c r="C123" s="37">
        <v>3</v>
      </c>
      <c r="D123" s="37">
        <v>2</v>
      </c>
      <c r="E123" s="37">
        <v>5</v>
      </c>
      <c r="F123" s="37">
        <v>2</v>
      </c>
      <c r="G123" s="37">
        <v>6</v>
      </c>
      <c r="H123" s="37">
        <v>10</v>
      </c>
      <c r="I123" s="38" t="s">
        <v>467</v>
      </c>
    </row>
    <row r="124" spans="1:9" ht="16.5" customHeight="1">
      <c r="A124" s="36">
        <v>2983</v>
      </c>
      <c r="B124" s="37">
        <v>1</v>
      </c>
      <c r="C124" s="37">
        <v>3</v>
      </c>
      <c r="D124" s="37">
        <v>2</v>
      </c>
      <c r="E124" s="37">
        <v>5</v>
      </c>
      <c r="F124" s="37">
        <v>2</v>
      </c>
      <c r="G124" s="37">
        <v>6</v>
      </c>
      <c r="H124" s="37">
        <v>11</v>
      </c>
      <c r="I124" s="38" t="s">
        <v>468</v>
      </c>
    </row>
    <row r="125" spans="1:9" ht="16.5" customHeight="1">
      <c r="A125" s="36">
        <v>2984</v>
      </c>
      <c r="B125" s="37">
        <v>1</v>
      </c>
      <c r="C125" s="37">
        <v>3</v>
      </c>
      <c r="D125" s="37">
        <v>2</v>
      </c>
      <c r="E125" s="37">
        <v>5</v>
      </c>
      <c r="F125" s="37">
        <v>2</v>
      </c>
      <c r="G125" s="37">
        <v>6</v>
      </c>
      <c r="H125" s="37">
        <v>12</v>
      </c>
      <c r="I125" s="38" t="s">
        <v>469</v>
      </c>
    </row>
    <row r="126" spans="1:9" ht="16.5" customHeight="1">
      <c r="A126" s="36">
        <v>2985</v>
      </c>
      <c r="B126" s="37">
        <v>1</v>
      </c>
      <c r="C126" s="37">
        <v>3</v>
      </c>
      <c r="D126" s="37">
        <v>2</v>
      </c>
      <c r="E126" s="37">
        <v>5</v>
      </c>
      <c r="F126" s="37">
        <v>2</v>
      </c>
      <c r="G126" s="37">
        <v>6</v>
      </c>
      <c r="H126" s="37">
        <v>13</v>
      </c>
      <c r="I126" s="38" t="s">
        <v>470</v>
      </c>
    </row>
    <row r="127" spans="1:9" ht="16.5" customHeight="1">
      <c r="A127" s="36">
        <v>2986</v>
      </c>
      <c r="B127" s="37">
        <v>1</v>
      </c>
      <c r="C127" s="37">
        <v>3</v>
      </c>
      <c r="D127" s="37">
        <v>2</v>
      </c>
      <c r="E127" s="37">
        <v>5</v>
      </c>
      <c r="F127" s="37">
        <v>2</v>
      </c>
      <c r="G127" s="37">
        <v>6</v>
      </c>
      <c r="H127" s="37">
        <v>14</v>
      </c>
      <c r="I127" s="38" t="s">
        <v>471</v>
      </c>
    </row>
    <row r="128" spans="1:9" ht="16.5" customHeight="1">
      <c r="A128" s="36">
        <v>2987</v>
      </c>
      <c r="B128" s="37">
        <v>1</v>
      </c>
      <c r="C128" s="37">
        <v>3</v>
      </c>
      <c r="D128" s="37">
        <v>2</v>
      </c>
      <c r="E128" s="37">
        <v>5</v>
      </c>
      <c r="F128" s="37">
        <v>2</v>
      </c>
      <c r="G128" s="37">
        <v>6</v>
      </c>
      <c r="H128" s="37">
        <v>15</v>
      </c>
      <c r="I128" s="38" t="s">
        <v>472</v>
      </c>
    </row>
    <row r="129" spans="1:9" ht="16.5" customHeight="1">
      <c r="A129" s="36">
        <v>2988</v>
      </c>
      <c r="B129" s="37">
        <v>1</v>
      </c>
      <c r="C129" s="37">
        <v>3</v>
      </c>
      <c r="D129" s="37">
        <v>2</v>
      </c>
      <c r="E129" s="37">
        <v>5</v>
      </c>
      <c r="F129" s="37">
        <v>2</v>
      </c>
      <c r="G129" s="37">
        <v>6</v>
      </c>
      <c r="H129" s="37">
        <v>16</v>
      </c>
      <c r="I129" s="38" t="s">
        <v>473</v>
      </c>
    </row>
    <row r="130" spans="1:9" ht="16.5" customHeight="1">
      <c r="A130" s="36">
        <v>2989</v>
      </c>
      <c r="B130" s="37">
        <v>1</v>
      </c>
      <c r="C130" s="37">
        <v>3</v>
      </c>
      <c r="D130" s="37">
        <v>2</v>
      </c>
      <c r="E130" s="37">
        <v>5</v>
      </c>
      <c r="F130" s="37">
        <v>2</v>
      </c>
      <c r="G130" s="37">
        <v>6</v>
      </c>
      <c r="H130" s="37">
        <v>17</v>
      </c>
      <c r="I130" s="38" t="s">
        <v>474</v>
      </c>
    </row>
    <row r="131" spans="1:9" ht="16.5" customHeight="1">
      <c r="A131" s="36">
        <v>2990</v>
      </c>
      <c r="B131" s="37">
        <v>1</v>
      </c>
      <c r="C131" s="37">
        <v>3</v>
      </c>
      <c r="D131" s="37">
        <v>2</v>
      </c>
      <c r="E131" s="37">
        <v>5</v>
      </c>
      <c r="F131" s="37">
        <v>2</v>
      </c>
      <c r="G131" s="37">
        <v>6</v>
      </c>
      <c r="H131" s="37">
        <v>18</v>
      </c>
      <c r="I131" s="38" t="s">
        <v>475</v>
      </c>
    </row>
    <row r="132" spans="1:9" ht="16.5" customHeight="1">
      <c r="A132" s="36">
        <v>2991</v>
      </c>
      <c r="B132" s="37">
        <v>1</v>
      </c>
      <c r="C132" s="37">
        <v>3</v>
      </c>
      <c r="D132" s="37">
        <v>2</v>
      </c>
      <c r="E132" s="37">
        <v>5</v>
      </c>
      <c r="F132" s="37">
        <v>2</v>
      </c>
      <c r="G132" s="37">
        <v>6</v>
      </c>
      <c r="H132" s="37">
        <v>19</v>
      </c>
      <c r="I132" s="38" t="s">
        <v>476</v>
      </c>
    </row>
    <row r="133" spans="1:9" ht="16.5" customHeight="1">
      <c r="A133" s="36">
        <v>2992</v>
      </c>
      <c r="B133" s="37">
        <v>1</v>
      </c>
      <c r="C133" s="37">
        <v>3</v>
      </c>
      <c r="D133" s="37">
        <v>2</v>
      </c>
      <c r="E133" s="37">
        <v>5</v>
      </c>
      <c r="F133" s="37">
        <v>2</v>
      </c>
      <c r="G133" s="37">
        <v>6</v>
      </c>
      <c r="H133" s="37">
        <v>20</v>
      </c>
      <c r="I133" s="38" t="s">
        <v>477</v>
      </c>
    </row>
    <row r="134" spans="1:9" ht="16.5" customHeight="1">
      <c r="A134" s="36">
        <v>2993</v>
      </c>
      <c r="B134" s="37">
        <v>1</v>
      </c>
      <c r="C134" s="37">
        <v>3</v>
      </c>
      <c r="D134" s="37">
        <v>2</v>
      </c>
      <c r="E134" s="37">
        <v>5</v>
      </c>
      <c r="F134" s="37">
        <v>2</v>
      </c>
      <c r="G134" s="37">
        <v>6</v>
      </c>
      <c r="H134" s="37">
        <v>21</v>
      </c>
      <c r="I134" s="38" t="s">
        <v>478</v>
      </c>
    </row>
    <row r="135" spans="1:9" ht="16.5" customHeight="1">
      <c r="A135" s="36">
        <v>2994</v>
      </c>
      <c r="B135" s="37">
        <v>1</v>
      </c>
      <c r="C135" s="37">
        <v>3</v>
      </c>
      <c r="D135" s="37">
        <v>2</v>
      </c>
      <c r="E135" s="37">
        <v>5</v>
      </c>
      <c r="F135" s="37">
        <v>2</v>
      </c>
      <c r="G135" s="37">
        <v>6</v>
      </c>
      <c r="H135" s="37">
        <v>22</v>
      </c>
      <c r="I135" s="38" t="s">
        <v>479</v>
      </c>
    </row>
    <row r="136" spans="1:9" ht="16.5" customHeight="1">
      <c r="A136" s="36">
        <v>2995</v>
      </c>
      <c r="B136" s="37">
        <v>1</v>
      </c>
      <c r="C136" s="37">
        <v>3</v>
      </c>
      <c r="D136" s="37">
        <v>2</v>
      </c>
      <c r="E136" s="37">
        <v>5</v>
      </c>
      <c r="F136" s="37">
        <v>2</v>
      </c>
      <c r="G136" s="37">
        <v>6</v>
      </c>
      <c r="H136" s="37">
        <v>23</v>
      </c>
      <c r="I136" s="38" t="s">
        <v>480</v>
      </c>
    </row>
    <row r="137" spans="1:9" ht="16.5" customHeight="1">
      <c r="A137" s="36">
        <v>2996</v>
      </c>
      <c r="B137" s="37">
        <v>1</v>
      </c>
      <c r="C137" s="37">
        <v>3</v>
      </c>
      <c r="D137" s="37">
        <v>2</v>
      </c>
      <c r="E137" s="37">
        <v>5</v>
      </c>
      <c r="F137" s="37">
        <v>2</v>
      </c>
      <c r="G137" s="37">
        <v>6</v>
      </c>
      <c r="H137" s="37">
        <v>24</v>
      </c>
      <c r="I137" s="38" t="s">
        <v>481</v>
      </c>
    </row>
    <row r="138" spans="1:9" ht="16.5" customHeight="1">
      <c r="A138" s="36">
        <v>2997</v>
      </c>
      <c r="B138" s="37">
        <v>1</v>
      </c>
      <c r="C138" s="37">
        <v>3</v>
      </c>
      <c r="D138" s="37">
        <v>2</v>
      </c>
      <c r="E138" s="37">
        <v>5</v>
      </c>
      <c r="F138" s="37">
        <v>2</v>
      </c>
      <c r="G138" s="37">
        <v>6</v>
      </c>
      <c r="H138" s="37">
        <v>25</v>
      </c>
      <c r="I138" s="38" t="s">
        <v>482</v>
      </c>
    </row>
    <row r="139" spans="1:9" ht="16.5" customHeight="1">
      <c r="A139" s="36">
        <v>2998</v>
      </c>
      <c r="B139" s="37">
        <v>1</v>
      </c>
      <c r="C139" s="37">
        <v>3</v>
      </c>
      <c r="D139" s="37">
        <v>2</v>
      </c>
      <c r="E139" s="37">
        <v>5</v>
      </c>
      <c r="F139" s="37">
        <v>2</v>
      </c>
      <c r="G139" s="37">
        <v>6</v>
      </c>
      <c r="H139" s="37">
        <v>26</v>
      </c>
      <c r="I139" s="38" t="s">
        <v>483</v>
      </c>
    </row>
    <row r="140" spans="1:9" ht="16.5" customHeight="1">
      <c r="A140" s="36">
        <v>2999</v>
      </c>
      <c r="B140" s="37">
        <v>1</v>
      </c>
      <c r="C140" s="37">
        <v>3</v>
      </c>
      <c r="D140" s="37">
        <v>2</v>
      </c>
      <c r="E140" s="37">
        <v>5</v>
      </c>
      <c r="F140" s="37">
        <v>2</v>
      </c>
      <c r="G140" s="37">
        <v>6</v>
      </c>
      <c r="H140" s="37">
        <v>27</v>
      </c>
      <c r="I140" s="38" t="s">
        <v>484</v>
      </c>
    </row>
    <row r="141" spans="1:9" ht="16.5" customHeight="1">
      <c r="A141" s="36">
        <v>3000</v>
      </c>
      <c r="B141" s="37">
        <v>1</v>
      </c>
      <c r="C141" s="37">
        <v>3</v>
      </c>
      <c r="D141" s="37">
        <v>2</v>
      </c>
      <c r="E141" s="37">
        <v>5</v>
      </c>
      <c r="F141" s="37">
        <v>2</v>
      </c>
      <c r="G141" s="37">
        <v>6</v>
      </c>
      <c r="H141" s="37">
        <v>28</v>
      </c>
      <c r="I141" s="38" t="s">
        <v>485</v>
      </c>
    </row>
    <row r="142" spans="1:9" ht="16.5" customHeight="1">
      <c r="A142" s="36">
        <v>3001</v>
      </c>
      <c r="B142" s="37">
        <v>1</v>
      </c>
      <c r="C142" s="37">
        <v>3</v>
      </c>
      <c r="D142" s="37">
        <v>2</v>
      </c>
      <c r="E142" s="37">
        <v>5</v>
      </c>
      <c r="F142" s="37">
        <v>2</v>
      </c>
      <c r="G142" s="37">
        <v>6</v>
      </c>
      <c r="H142" s="37">
        <v>29</v>
      </c>
      <c r="I142" s="38" t="s">
        <v>486</v>
      </c>
    </row>
    <row r="143" spans="1:9" ht="16.5" customHeight="1">
      <c r="A143" s="36">
        <v>3002</v>
      </c>
      <c r="B143" s="37">
        <v>1</v>
      </c>
      <c r="C143" s="37">
        <v>3</v>
      </c>
      <c r="D143" s="37">
        <v>2</v>
      </c>
      <c r="E143" s="37">
        <v>5</v>
      </c>
      <c r="F143" s="37">
        <v>2</v>
      </c>
      <c r="G143" s="37">
        <v>6</v>
      </c>
      <c r="H143" s="37">
        <v>30</v>
      </c>
      <c r="I143" s="38" t="s">
        <v>487</v>
      </c>
    </row>
    <row r="144" spans="1:9" ht="16.5" customHeight="1">
      <c r="A144" s="36">
        <v>3003</v>
      </c>
      <c r="B144" s="37">
        <v>1</v>
      </c>
      <c r="C144" s="37">
        <v>3</v>
      </c>
      <c r="D144" s="37">
        <v>2</v>
      </c>
      <c r="E144" s="37">
        <v>5</v>
      </c>
      <c r="F144" s="37">
        <v>2</v>
      </c>
      <c r="G144" s="37">
        <v>6</v>
      </c>
      <c r="H144" s="37">
        <v>31</v>
      </c>
      <c r="I144" s="38" t="s">
        <v>488</v>
      </c>
    </row>
    <row r="145" spans="1:9" ht="16.5" customHeight="1">
      <c r="A145" s="36">
        <v>3004</v>
      </c>
      <c r="B145" s="37">
        <v>1</v>
      </c>
      <c r="C145" s="37">
        <v>3</v>
      </c>
      <c r="D145" s="37">
        <v>2</v>
      </c>
      <c r="E145" s="37">
        <v>5</v>
      </c>
      <c r="F145" s="37">
        <v>2</v>
      </c>
      <c r="G145" s="37">
        <v>6</v>
      </c>
      <c r="H145" s="37">
        <v>32</v>
      </c>
      <c r="I145" s="38" t="s">
        <v>489</v>
      </c>
    </row>
    <row r="146" spans="1:9" ht="16.5" customHeight="1">
      <c r="A146" s="36">
        <v>3005</v>
      </c>
      <c r="B146" s="37">
        <v>1</v>
      </c>
      <c r="C146" s="37">
        <v>3</v>
      </c>
      <c r="D146" s="37">
        <v>2</v>
      </c>
      <c r="E146" s="37">
        <v>5</v>
      </c>
      <c r="F146" s="37">
        <v>2</v>
      </c>
      <c r="G146" s="37">
        <v>6</v>
      </c>
      <c r="H146" s="37">
        <v>33</v>
      </c>
      <c r="I146" s="38" t="s">
        <v>490</v>
      </c>
    </row>
    <row r="147" spans="1:9" ht="16.5" customHeight="1">
      <c r="A147" s="36">
        <v>3006</v>
      </c>
      <c r="B147" s="37">
        <v>1</v>
      </c>
      <c r="C147" s="37">
        <v>3</v>
      </c>
      <c r="D147" s="37">
        <v>2</v>
      </c>
      <c r="E147" s="37">
        <v>5</v>
      </c>
      <c r="F147" s="37">
        <v>2</v>
      </c>
      <c r="G147" s="37">
        <v>6</v>
      </c>
      <c r="H147" s="37">
        <v>34</v>
      </c>
      <c r="I147" s="38" t="s">
        <v>491</v>
      </c>
    </row>
    <row r="148" spans="1:9" ht="16.5" customHeight="1">
      <c r="A148" s="39">
        <v>3007</v>
      </c>
      <c r="B148" s="40">
        <v>1</v>
      </c>
      <c r="C148" s="40">
        <v>3</v>
      </c>
      <c r="D148" s="40">
        <v>2</v>
      </c>
      <c r="E148" s="40">
        <v>5</v>
      </c>
      <c r="F148" s="40">
        <v>2</v>
      </c>
      <c r="G148" s="40">
        <v>6</v>
      </c>
      <c r="H148" s="40">
        <v>35</v>
      </c>
      <c r="I148" s="41" t="s">
        <v>492</v>
      </c>
    </row>
    <row r="149" spans="1:9" ht="16.5" customHeight="1">
      <c r="A149" s="36">
        <v>3008</v>
      </c>
      <c r="B149" s="37">
        <v>1</v>
      </c>
      <c r="C149" s="37">
        <v>3</v>
      </c>
      <c r="D149" s="37">
        <v>2</v>
      </c>
      <c r="E149" s="37">
        <v>5</v>
      </c>
      <c r="F149" s="37">
        <v>2</v>
      </c>
      <c r="G149" s="37">
        <v>6</v>
      </c>
      <c r="H149" s="37">
        <v>36</v>
      </c>
      <c r="I149" s="38" t="s">
        <v>493</v>
      </c>
    </row>
    <row r="150" spans="1:9" ht="16.5" customHeight="1">
      <c r="A150" s="36">
        <v>3009</v>
      </c>
      <c r="B150" s="37">
        <v>1</v>
      </c>
      <c r="C150" s="37">
        <v>3</v>
      </c>
      <c r="D150" s="37">
        <v>2</v>
      </c>
      <c r="E150" s="37">
        <v>5</v>
      </c>
      <c r="F150" s="37">
        <v>2</v>
      </c>
      <c r="G150" s="37">
        <v>6</v>
      </c>
      <c r="H150" s="37">
        <v>37</v>
      </c>
      <c r="I150" s="38" t="s">
        <v>494</v>
      </c>
    </row>
    <row r="151" spans="1:9" ht="16.5" customHeight="1">
      <c r="A151" s="36">
        <v>3010</v>
      </c>
      <c r="B151" s="37">
        <v>1</v>
      </c>
      <c r="C151" s="37">
        <v>3</v>
      </c>
      <c r="D151" s="37">
        <v>2</v>
      </c>
      <c r="E151" s="37">
        <v>5</v>
      </c>
      <c r="F151" s="37">
        <v>2</v>
      </c>
      <c r="G151" s="37">
        <v>6</v>
      </c>
      <c r="H151" s="37">
        <v>38</v>
      </c>
      <c r="I151" s="38" t="s">
        <v>495</v>
      </c>
    </row>
    <row r="152" spans="1:9" ht="16.5" customHeight="1">
      <c r="A152" s="36">
        <v>3011</v>
      </c>
      <c r="B152" s="37">
        <v>1</v>
      </c>
      <c r="C152" s="37">
        <v>3</v>
      </c>
      <c r="D152" s="37">
        <v>2</v>
      </c>
      <c r="E152" s="37">
        <v>5</v>
      </c>
      <c r="F152" s="37">
        <v>2</v>
      </c>
      <c r="G152" s="37">
        <v>6</v>
      </c>
      <c r="H152" s="37">
        <v>39</v>
      </c>
      <c r="I152" s="38" t="s">
        <v>496</v>
      </c>
    </row>
    <row r="153" spans="1:9" ht="16.5" customHeight="1">
      <c r="A153" s="36">
        <v>3012</v>
      </c>
      <c r="B153" s="37">
        <v>1</v>
      </c>
      <c r="C153" s="37">
        <v>3</v>
      </c>
      <c r="D153" s="37">
        <v>2</v>
      </c>
      <c r="E153" s="37">
        <v>5</v>
      </c>
      <c r="F153" s="37">
        <v>2</v>
      </c>
      <c r="G153" s="37">
        <v>6</v>
      </c>
      <c r="H153" s="37">
        <v>40</v>
      </c>
      <c r="I153" s="38" t="s">
        <v>497</v>
      </c>
    </row>
    <row r="154" spans="1:9" ht="16.5" customHeight="1">
      <c r="A154" s="36">
        <v>3013</v>
      </c>
      <c r="B154" s="37">
        <v>1</v>
      </c>
      <c r="C154" s="37">
        <v>3</v>
      </c>
      <c r="D154" s="37">
        <v>2</v>
      </c>
      <c r="E154" s="37">
        <v>5</v>
      </c>
      <c r="F154" s="37">
        <v>2</v>
      </c>
      <c r="G154" s="37">
        <v>6</v>
      </c>
      <c r="H154" s="37">
        <v>41</v>
      </c>
      <c r="I154" s="38" t="s">
        <v>498</v>
      </c>
    </row>
    <row r="155" spans="1:9" ht="16.5" customHeight="1">
      <c r="A155" s="36">
        <v>3014</v>
      </c>
      <c r="B155" s="37">
        <v>1</v>
      </c>
      <c r="C155" s="37">
        <v>3</v>
      </c>
      <c r="D155" s="37">
        <v>2</v>
      </c>
      <c r="E155" s="37">
        <v>5</v>
      </c>
      <c r="F155" s="37">
        <v>2</v>
      </c>
      <c r="G155" s="37">
        <v>6</v>
      </c>
      <c r="H155" s="37">
        <v>42</v>
      </c>
      <c r="I155" s="38" t="s">
        <v>499</v>
      </c>
    </row>
    <row r="156" spans="1:9" ht="16.5" customHeight="1">
      <c r="A156" s="36">
        <v>3015</v>
      </c>
      <c r="B156" s="37">
        <v>1</v>
      </c>
      <c r="C156" s="37">
        <v>3</v>
      </c>
      <c r="D156" s="37">
        <v>2</v>
      </c>
      <c r="E156" s="37">
        <v>5</v>
      </c>
      <c r="F156" s="37">
        <v>2</v>
      </c>
      <c r="G156" s="37">
        <v>6</v>
      </c>
      <c r="H156" s="37">
        <v>43</v>
      </c>
      <c r="I156" s="38" t="s">
        <v>500</v>
      </c>
    </row>
    <row r="157" spans="1:9" ht="16.5" customHeight="1">
      <c r="A157" s="36">
        <v>3016</v>
      </c>
      <c r="B157" s="37">
        <v>1</v>
      </c>
      <c r="C157" s="37">
        <v>3</v>
      </c>
      <c r="D157" s="37">
        <v>2</v>
      </c>
      <c r="E157" s="37">
        <v>5</v>
      </c>
      <c r="F157" s="37">
        <v>2</v>
      </c>
      <c r="G157" s="37">
        <v>6</v>
      </c>
      <c r="H157" s="37">
        <v>44</v>
      </c>
      <c r="I157" s="38" t="s">
        <v>501</v>
      </c>
    </row>
    <row r="158" spans="1:9" ht="16.5" customHeight="1">
      <c r="A158" s="36">
        <v>3017</v>
      </c>
      <c r="B158" s="37">
        <v>1</v>
      </c>
      <c r="C158" s="37">
        <v>3</v>
      </c>
      <c r="D158" s="37">
        <v>2</v>
      </c>
      <c r="E158" s="37">
        <v>5</v>
      </c>
      <c r="F158" s="37">
        <v>2</v>
      </c>
      <c r="G158" s="37">
        <v>6</v>
      </c>
      <c r="H158" s="37">
        <v>45</v>
      </c>
      <c r="I158" s="38" t="s">
        <v>502</v>
      </c>
    </row>
    <row r="159" spans="1:9" ht="16.5" customHeight="1">
      <c r="A159" s="36">
        <v>3018</v>
      </c>
      <c r="B159" s="37">
        <v>1</v>
      </c>
      <c r="C159" s="37">
        <v>3</v>
      </c>
      <c r="D159" s="37">
        <v>2</v>
      </c>
      <c r="E159" s="37">
        <v>5</v>
      </c>
      <c r="F159" s="37">
        <v>2</v>
      </c>
      <c r="G159" s="37">
        <v>6</v>
      </c>
      <c r="H159" s="37">
        <v>46</v>
      </c>
      <c r="I159" s="38" t="s">
        <v>503</v>
      </c>
    </row>
    <row r="160" spans="1:9" ht="16.5" customHeight="1">
      <c r="A160" s="36">
        <v>3019</v>
      </c>
      <c r="B160" s="37">
        <v>1</v>
      </c>
      <c r="C160" s="37">
        <v>3</v>
      </c>
      <c r="D160" s="37">
        <v>2</v>
      </c>
      <c r="E160" s="37">
        <v>5</v>
      </c>
      <c r="F160" s="37">
        <v>2</v>
      </c>
      <c r="G160" s="37">
        <v>6</v>
      </c>
      <c r="H160" s="37">
        <v>47</v>
      </c>
      <c r="I160" s="38" t="s">
        <v>504</v>
      </c>
    </row>
    <row r="161" spans="1:9" ht="16.5" customHeight="1">
      <c r="A161" s="36">
        <v>3020</v>
      </c>
      <c r="B161" s="37">
        <v>1</v>
      </c>
      <c r="C161" s="37">
        <v>3</v>
      </c>
      <c r="D161" s="37">
        <v>2</v>
      </c>
      <c r="E161" s="37">
        <v>5</v>
      </c>
      <c r="F161" s="37">
        <v>2</v>
      </c>
      <c r="G161" s="37">
        <v>6</v>
      </c>
      <c r="H161" s="37">
        <v>48</v>
      </c>
      <c r="I161" s="38" t="s">
        <v>505</v>
      </c>
    </row>
    <row r="162" spans="1:9" ht="16.5" customHeight="1">
      <c r="A162" s="36">
        <v>3021</v>
      </c>
      <c r="B162" s="37">
        <v>1</v>
      </c>
      <c r="C162" s="37">
        <v>3</v>
      </c>
      <c r="D162" s="37">
        <v>2</v>
      </c>
      <c r="E162" s="37">
        <v>5</v>
      </c>
      <c r="F162" s="37">
        <v>2</v>
      </c>
      <c r="G162" s="37">
        <v>6</v>
      </c>
      <c r="H162" s="37">
        <v>49</v>
      </c>
      <c r="I162" s="38" t="s">
        <v>506</v>
      </c>
    </row>
    <row r="163" spans="1:9" ht="16.5" customHeight="1">
      <c r="A163" s="36">
        <v>3022</v>
      </c>
      <c r="B163" s="37">
        <v>1</v>
      </c>
      <c r="C163" s="37">
        <v>3</v>
      </c>
      <c r="D163" s="37">
        <v>2</v>
      </c>
      <c r="E163" s="37">
        <v>5</v>
      </c>
      <c r="F163" s="37">
        <v>2</v>
      </c>
      <c r="G163" s="37">
        <v>6</v>
      </c>
      <c r="H163" s="37">
        <v>50</v>
      </c>
      <c r="I163" s="38" t="s">
        <v>507</v>
      </c>
    </row>
    <row r="164" spans="1:9" ht="16.5" customHeight="1">
      <c r="A164" s="36">
        <v>3023</v>
      </c>
      <c r="B164" s="37">
        <v>1</v>
      </c>
      <c r="C164" s="37">
        <v>3</v>
      </c>
      <c r="D164" s="37">
        <v>2</v>
      </c>
      <c r="E164" s="37">
        <v>5</v>
      </c>
      <c r="F164" s="37">
        <v>2</v>
      </c>
      <c r="G164" s="37">
        <v>6</v>
      </c>
      <c r="H164" s="37">
        <v>51</v>
      </c>
      <c r="I164" s="38" t="s">
        <v>508</v>
      </c>
    </row>
    <row r="165" spans="1:9" ht="16.5" customHeight="1">
      <c r="A165" s="36">
        <v>3024</v>
      </c>
      <c r="B165" s="37">
        <v>1</v>
      </c>
      <c r="C165" s="37">
        <v>3</v>
      </c>
      <c r="D165" s="37">
        <v>2</v>
      </c>
      <c r="E165" s="37">
        <v>5</v>
      </c>
      <c r="F165" s="37">
        <v>2</v>
      </c>
      <c r="G165" s="37">
        <v>6</v>
      </c>
      <c r="H165" s="37">
        <v>52</v>
      </c>
      <c r="I165" s="38" t="s">
        <v>509</v>
      </c>
    </row>
    <row r="166" spans="1:9" ht="16.5" customHeight="1">
      <c r="A166" s="36">
        <v>3025</v>
      </c>
      <c r="B166" s="37">
        <v>1</v>
      </c>
      <c r="C166" s="37">
        <v>3</v>
      </c>
      <c r="D166" s="37">
        <v>2</v>
      </c>
      <c r="E166" s="37">
        <v>5</v>
      </c>
      <c r="F166" s="37">
        <v>2</v>
      </c>
      <c r="G166" s="37">
        <v>6</v>
      </c>
      <c r="H166" s="37">
        <v>53</v>
      </c>
      <c r="I166" s="38" t="s">
        <v>510</v>
      </c>
    </row>
    <row r="167" spans="1:9" ht="16.5" customHeight="1">
      <c r="A167" s="36">
        <v>3026</v>
      </c>
      <c r="B167" s="37">
        <v>1</v>
      </c>
      <c r="C167" s="37">
        <v>3</v>
      </c>
      <c r="D167" s="37">
        <v>2</v>
      </c>
      <c r="E167" s="37">
        <v>5</v>
      </c>
      <c r="F167" s="37">
        <v>2</v>
      </c>
      <c r="G167" s="37">
        <v>6</v>
      </c>
      <c r="H167" s="37">
        <v>54</v>
      </c>
      <c r="I167" s="38" t="s">
        <v>511</v>
      </c>
    </row>
    <row r="168" spans="1:9" ht="16.5" customHeight="1">
      <c r="A168" s="36">
        <v>3027</v>
      </c>
      <c r="B168" s="37">
        <v>1</v>
      </c>
      <c r="C168" s="37">
        <v>3</v>
      </c>
      <c r="D168" s="37">
        <v>2</v>
      </c>
      <c r="E168" s="37">
        <v>5</v>
      </c>
      <c r="F168" s="37">
        <v>2</v>
      </c>
      <c r="G168" s="37">
        <v>6</v>
      </c>
      <c r="H168" s="37">
        <v>55</v>
      </c>
      <c r="I168" s="38" t="s">
        <v>512</v>
      </c>
    </row>
    <row r="169" spans="1:9" ht="16.5" customHeight="1">
      <c r="A169" s="36">
        <v>3028</v>
      </c>
      <c r="B169" s="37">
        <v>1</v>
      </c>
      <c r="C169" s="37">
        <v>3</v>
      </c>
      <c r="D169" s="37">
        <v>2</v>
      </c>
      <c r="E169" s="37">
        <v>5</v>
      </c>
      <c r="F169" s="37">
        <v>2</v>
      </c>
      <c r="G169" s="37">
        <v>6</v>
      </c>
      <c r="H169" s="37">
        <v>56</v>
      </c>
      <c r="I169" s="38" t="s">
        <v>513</v>
      </c>
    </row>
    <row r="170" spans="1:9" ht="16.5" customHeight="1">
      <c r="A170" s="36">
        <v>3029</v>
      </c>
      <c r="B170" s="37">
        <v>1</v>
      </c>
      <c r="C170" s="37">
        <v>3</v>
      </c>
      <c r="D170" s="37">
        <v>2</v>
      </c>
      <c r="E170" s="37">
        <v>5</v>
      </c>
      <c r="F170" s="37">
        <v>2</v>
      </c>
      <c r="G170" s="37">
        <v>6</v>
      </c>
      <c r="H170" s="37">
        <v>57</v>
      </c>
      <c r="I170" s="38" t="s">
        <v>514</v>
      </c>
    </row>
    <row r="171" spans="1:9" ht="16.5" customHeight="1">
      <c r="A171" s="36">
        <v>3030</v>
      </c>
      <c r="B171" s="37">
        <v>1</v>
      </c>
      <c r="C171" s="37">
        <v>3</v>
      </c>
      <c r="D171" s="37">
        <v>2</v>
      </c>
      <c r="E171" s="37">
        <v>5</v>
      </c>
      <c r="F171" s="37">
        <v>2</v>
      </c>
      <c r="G171" s="37">
        <v>6</v>
      </c>
      <c r="H171" s="37">
        <v>58</v>
      </c>
      <c r="I171" s="38" t="s">
        <v>515</v>
      </c>
    </row>
    <row r="172" spans="1:9" ht="16.5" customHeight="1">
      <c r="A172" s="36">
        <v>3031</v>
      </c>
      <c r="B172" s="37">
        <v>1</v>
      </c>
      <c r="C172" s="37">
        <v>3</v>
      </c>
      <c r="D172" s="37">
        <v>2</v>
      </c>
      <c r="E172" s="37">
        <v>5</v>
      </c>
      <c r="F172" s="37">
        <v>2</v>
      </c>
      <c r="G172" s="37">
        <v>6</v>
      </c>
      <c r="H172" s="37">
        <v>59</v>
      </c>
      <c r="I172" s="38" t="s">
        <v>516</v>
      </c>
    </row>
    <row r="173" spans="1:9" ht="16.5" customHeight="1">
      <c r="A173" s="36">
        <v>3032</v>
      </c>
      <c r="B173" s="37">
        <v>1</v>
      </c>
      <c r="C173" s="37">
        <v>3</v>
      </c>
      <c r="D173" s="37">
        <v>2</v>
      </c>
      <c r="E173" s="37">
        <v>5</v>
      </c>
      <c r="F173" s="37">
        <v>2</v>
      </c>
      <c r="G173" s="37">
        <v>6</v>
      </c>
      <c r="H173" s="37">
        <v>60</v>
      </c>
      <c r="I173" s="38" t="s">
        <v>517</v>
      </c>
    </row>
    <row r="174" spans="1:9" ht="16.5" customHeight="1">
      <c r="A174" s="36">
        <v>3033</v>
      </c>
      <c r="B174" s="37">
        <v>1</v>
      </c>
      <c r="C174" s="37">
        <v>3</v>
      </c>
      <c r="D174" s="37">
        <v>2</v>
      </c>
      <c r="E174" s="37">
        <v>5</v>
      </c>
      <c r="F174" s="37">
        <v>2</v>
      </c>
      <c r="G174" s="37">
        <v>6</v>
      </c>
      <c r="H174" s="37">
        <v>61</v>
      </c>
      <c r="I174" s="38" t="s">
        <v>518</v>
      </c>
    </row>
    <row r="175" spans="1:9" ht="16.5" customHeight="1">
      <c r="A175" s="36">
        <v>3034</v>
      </c>
      <c r="B175" s="37">
        <v>1</v>
      </c>
      <c r="C175" s="37">
        <v>3</v>
      </c>
      <c r="D175" s="37">
        <v>2</v>
      </c>
      <c r="E175" s="37">
        <v>5</v>
      </c>
      <c r="F175" s="37">
        <v>2</v>
      </c>
      <c r="G175" s="37">
        <v>6</v>
      </c>
      <c r="H175" s="37">
        <v>62</v>
      </c>
      <c r="I175" s="38" t="s">
        <v>519</v>
      </c>
    </row>
    <row r="176" spans="1:9" ht="16.5" customHeight="1">
      <c r="A176" s="36">
        <v>3035</v>
      </c>
      <c r="B176" s="37">
        <v>1</v>
      </c>
      <c r="C176" s="37">
        <v>3</v>
      </c>
      <c r="D176" s="37">
        <v>2</v>
      </c>
      <c r="E176" s="37">
        <v>5</v>
      </c>
      <c r="F176" s="37">
        <v>2</v>
      </c>
      <c r="G176" s="37">
        <v>6</v>
      </c>
      <c r="H176" s="37">
        <v>63</v>
      </c>
      <c r="I176" s="38" t="s">
        <v>520</v>
      </c>
    </row>
    <row r="177" spans="1:9" ht="16.5" customHeight="1">
      <c r="A177" s="36">
        <v>3036</v>
      </c>
      <c r="B177" s="37">
        <v>1</v>
      </c>
      <c r="C177" s="37">
        <v>3</v>
      </c>
      <c r="D177" s="37">
        <v>2</v>
      </c>
      <c r="E177" s="37">
        <v>5</v>
      </c>
      <c r="F177" s="37">
        <v>2</v>
      </c>
      <c r="G177" s="37">
        <v>6</v>
      </c>
      <c r="H177" s="37">
        <v>64</v>
      </c>
      <c r="I177" s="38" t="s">
        <v>521</v>
      </c>
    </row>
    <row r="178" spans="1:9" ht="16.5" customHeight="1">
      <c r="A178" s="36">
        <v>3037</v>
      </c>
      <c r="B178" s="37">
        <v>1</v>
      </c>
      <c r="C178" s="37">
        <v>3</v>
      </c>
      <c r="D178" s="37">
        <v>2</v>
      </c>
      <c r="E178" s="37">
        <v>5</v>
      </c>
      <c r="F178" s="37">
        <v>2</v>
      </c>
      <c r="G178" s="37">
        <v>6</v>
      </c>
      <c r="H178" s="37">
        <v>65</v>
      </c>
      <c r="I178" s="38" t="s">
        <v>522</v>
      </c>
    </row>
    <row r="179" spans="1:9" ht="16.5" customHeight="1">
      <c r="A179" s="36">
        <v>3038</v>
      </c>
      <c r="B179" s="37">
        <v>1</v>
      </c>
      <c r="C179" s="37">
        <v>3</v>
      </c>
      <c r="D179" s="37">
        <v>2</v>
      </c>
      <c r="E179" s="37">
        <v>5</v>
      </c>
      <c r="F179" s="37">
        <v>2</v>
      </c>
      <c r="G179" s="37">
        <v>6</v>
      </c>
      <c r="H179" s="37">
        <v>66</v>
      </c>
      <c r="I179" s="38" t="s">
        <v>523</v>
      </c>
    </row>
    <row r="180" spans="1:9" ht="16.5" customHeight="1">
      <c r="A180" s="36">
        <v>3039</v>
      </c>
      <c r="B180" s="37">
        <v>1</v>
      </c>
      <c r="C180" s="37">
        <v>3</v>
      </c>
      <c r="D180" s="37">
        <v>2</v>
      </c>
      <c r="E180" s="37">
        <v>5</v>
      </c>
      <c r="F180" s="37">
        <v>2</v>
      </c>
      <c r="G180" s="37">
        <v>6</v>
      </c>
      <c r="H180" s="37">
        <v>67</v>
      </c>
      <c r="I180" s="38" t="s">
        <v>524</v>
      </c>
    </row>
    <row r="181" spans="1:9" ht="16.5" customHeight="1">
      <c r="A181" s="36">
        <v>3040</v>
      </c>
      <c r="B181" s="37">
        <v>1</v>
      </c>
      <c r="C181" s="37">
        <v>3</v>
      </c>
      <c r="D181" s="37">
        <v>2</v>
      </c>
      <c r="E181" s="37">
        <v>5</v>
      </c>
      <c r="F181" s="37">
        <v>2</v>
      </c>
      <c r="G181" s="37">
        <v>6</v>
      </c>
      <c r="H181" s="37">
        <v>68</v>
      </c>
      <c r="I181" s="38" t="s">
        <v>525</v>
      </c>
    </row>
    <row r="182" spans="1:9" ht="16.5" customHeight="1">
      <c r="A182" s="36">
        <v>3041</v>
      </c>
      <c r="B182" s="37">
        <v>1</v>
      </c>
      <c r="C182" s="37">
        <v>3</v>
      </c>
      <c r="D182" s="37">
        <v>2</v>
      </c>
      <c r="E182" s="37">
        <v>5</v>
      </c>
      <c r="F182" s="37">
        <v>2</v>
      </c>
      <c r="G182" s="37">
        <v>6</v>
      </c>
      <c r="H182" s="37">
        <v>69</v>
      </c>
      <c r="I182" s="38" t="s">
        <v>526</v>
      </c>
    </row>
    <row r="183" spans="1:9" ht="16.5" customHeight="1">
      <c r="A183" s="36">
        <v>3042</v>
      </c>
      <c r="B183" s="37">
        <v>1</v>
      </c>
      <c r="C183" s="37">
        <v>3</v>
      </c>
      <c r="D183" s="37">
        <v>2</v>
      </c>
      <c r="E183" s="37">
        <v>5</v>
      </c>
      <c r="F183" s="37">
        <v>2</v>
      </c>
      <c r="G183" s="37">
        <v>6</v>
      </c>
      <c r="H183" s="37">
        <v>70</v>
      </c>
      <c r="I183" s="38" t="s">
        <v>527</v>
      </c>
    </row>
    <row r="184" spans="1:9" ht="16.5" customHeight="1">
      <c r="A184" s="36">
        <v>3043</v>
      </c>
      <c r="B184" s="37">
        <v>1</v>
      </c>
      <c r="C184" s="37">
        <v>3</v>
      </c>
      <c r="D184" s="37">
        <v>2</v>
      </c>
      <c r="E184" s="37">
        <v>5</v>
      </c>
      <c r="F184" s="37">
        <v>2</v>
      </c>
      <c r="G184" s="37">
        <v>6</v>
      </c>
      <c r="H184" s="37">
        <v>71</v>
      </c>
      <c r="I184" s="38" t="s">
        <v>528</v>
      </c>
    </row>
    <row r="185" spans="1:9" ht="16.5" customHeight="1">
      <c r="A185" s="36">
        <v>3044</v>
      </c>
      <c r="B185" s="37">
        <v>1</v>
      </c>
      <c r="C185" s="37">
        <v>3</v>
      </c>
      <c r="D185" s="37">
        <v>2</v>
      </c>
      <c r="E185" s="37">
        <v>5</v>
      </c>
      <c r="F185" s="37">
        <v>2</v>
      </c>
      <c r="G185" s="37">
        <v>6</v>
      </c>
      <c r="H185" s="37">
        <v>72</v>
      </c>
      <c r="I185" s="38" t="s">
        <v>529</v>
      </c>
    </row>
    <row r="186" spans="1:9" ht="16.5" customHeight="1">
      <c r="A186" s="36">
        <v>3045</v>
      </c>
      <c r="B186" s="37">
        <v>1</v>
      </c>
      <c r="C186" s="37">
        <v>3</v>
      </c>
      <c r="D186" s="37">
        <v>2</v>
      </c>
      <c r="E186" s="37">
        <v>5</v>
      </c>
      <c r="F186" s="37">
        <v>2</v>
      </c>
      <c r="G186" s="37">
        <v>6</v>
      </c>
      <c r="H186" s="37">
        <v>73</v>
      </c>
      <c r="I186" s="38" t="s">
        <v>530</v>
      </c>
    </row>
    <row r="187" spans="1:9" ht="16.5" customHeight="1">
      <c r="A187" s="36">
        <v>3046</v>
      </c>
      <c r="B187" s="37">
        <v>1</v>
      </c>
      <c r="C187" s="37">
        <v>3</v>
      </c>
      <c r="D187" s="37">
        <v>2</v>
      </c>
      <c r="E187" s="37">
        <v>5</v>
      </c>
      <c r="F187" s="37">
        <v>2</v>
      </c>
      <c r="G187" s="37">
        <v>6</v>
      </c>
      <c r="H187" s="37">
        <v>74</v>
      </c>
      <c r="I187" s="38" t="s">
        <v>531</v>
      </c>
    </row>
    <row r="188" spans="1:9" ht="16.5" customHeight="1">
      <c r="A188" s="36">
        <v>3047</v>
      </c>
      <c r="B188" s="37">
        <v>1</v>
      </c>
      <c r="C188" s="37">
        <v>3</v>
      </c>
      <c r="D188" s="37">
        <v>2</v>
      </c>
      <c r="E188" s="37">
        <v>5</v>
      </c>
      <c r="F188" s="37">
        <v>2</v>
      </c>
      <c r="G188" s="37">
        <v>6</v>
      </c>
      <c r="H188" s="37">
        <v>75</v>
      </c>
      <c r="I188" s="38" t="s">
        <v>532</v>
      </c>
    </row>
    <row r="189" spans="1:9" ht="16.5" customHeight="1">
      <c r="A189" s="36">
        <v>3048</v>
      </c>
      <c r="B189" s="37">
        <v>1</v>
      </c>
      <c r="C189" s="37">
        <v>3</v>
      </c>
      <c r="D189" s="37">
        <v>2</v>
      </c>
      <c r="E189" s="37">
        <v>5</v>
      </c>
      <c r="F189" s="37">
        <v>2</v>
      </c>
      <c r="G189" s="37">
        <v>6</v>
      </c>
      <c r="H189" s="37">
        <v>76</v>
      </c>
      <c r="I189" s="38" t="s">
        <v>533</v>
      </c>
    </row>
    <row r="190" spans="1:9" ht="16.5" customHeight="1">
      <c r="A190" s="36">
        <v>3049</v>
      </c>
      <c r="B190" s="37">
        <v>1</v>
      </c>
      <c r="C190" s="37">
        <v>3</v>
      </c>
      <c r="D190" s="37">
        <v>2</v>
      </c>
      <c r="E190" s="37">
        <v>5</v>
      </c>
      <c r="F190" s="37">
        <v>2</v>
      </c>
      <c r="G190" s="37">
        <v>6</v>
      </c>
      <c r="H190" s="37">
        <v>77</v>
      </c>
      <c r="I190" s="38" t="s">
        <v>534</v>
      </c>
    </row>
    <row r="191" spans="1:9" ht="16.5" customHeight="1">
      <c r="A191" s="36">
        <v>3050</v>
      </c>
      <c r="B191" s="37">
        <v>1</v>
      </c>
      <c r="C191" s="37">
        <v>3</v>
      </c>
      <c r="D191" s="37">
        <v>2</v>
      </c>
      <c r="E191" s="37">
        <v>5</v>
      </c>
      <c r="F191" s="37">
        <v>2</v>
      </c>
      <c r="G191" s="37">
        <v>7</v>
      </c>
      <c r="H191" s="17"/>
      <c r="I191" s="38" t="s">
        <v>535</v>
      </c>
    </row>
    <row r="192" spans="1:9" ht="16.5" customHeight="1">
      <c r="A192" s="36">
        <v>3051</v>
      </c>
      <c r="B192" s="37">
        <v>1</v>
      </c>
      <c r="C192" s="37">
        <v>3</v>
      </c>
      <c r="D192" s="37">
        <v>2</v>
      </c>
      <c r="E192" s="37">
        <v>5</v>
      </c>
      <c r="F192" s="37">
        <v>2</v>
      </c>
      <c r="G192" s="37">
        <v>7</v>
      </c>
      <c r="H192" s="37">
        <v>1</v>
      </c>
      <c r="I192" s="38" t="s">
        <v>536</v>
      </c>
    </row>
    <row r="193" spans="1:9" ht="16.5" customHeight="1">
      <c r="A193" s="36">
        <v>3052</v>
      </c>
      <c r="B193" s="37">
        <v>1</v>
      </c>
      <c r="C193" s="37">
        <v>3</v>
      </c>
      <c r="D193" s="37">
        <v>2</v>
      </c>
      <c r="E193" s="37">
        <v>5</v>
      </c>
      <c r="F193" s="37">
        <v>2</v>
      </c>
      <c r="G193" s="37">
        <v>7</v>
      </c>
      <c r="H193" s="37">
        <v>2</v>
      </c>
      <c r="I193" s="38" t="s">
        <v>537</v>
      </c>
    </row>
    <row r="194" spans="1:9" ht="16.5" customHeight="1">
      <c r="A194" s="36">
        <v>3053</v>
      </c>
      <c r="B194" s="37">
        <v>1</v>
      </c>
      <c r="C194" s="37">
        <v>3</v>
      </c>
      <c r="D194" s="37">
        <v>2</v>
      </c>
      <c r="E194" s="37">
        <v>5</v>
      </c>
      <c r="F194" s="37">
        <v>2</v>
      </c>
      <c r="G194" s="37">
        <v>7</v>
      </c>
      <c r="H194" s="37">
        <v>3</v>
      </c>
      <c r="I194" s="38" t="s">
        <v>538</v>
      </c>
    </row>
    <row r="195" spans="1:9" ht="16.5" customHeight="1">
      <c r="A195" s="36">
        <v>3054</v>
      </c>
      <c r="B195" s="37">
        <v>1</v>
      </c>
      <c r="C195" s="37">
        <v>3</v>
      </c>
      <c r="D195" s="37">
        <v>2</v>
      </c>
      <c r="E195" s="37">
        <v>5</v>
      </c>
      <c r="F195" s="37">
        <v>2</v>
      </c>
      <c r="G195" s="37">
        <v>7</v>
      </c>
      <c r="H195" s="37">
        <v>4</v>
      </c>
      <c r="I195" s="38" t="s">
        <v>539</v>
      </c>
    </row>
    <row r="196" spans="1:9" ht="16.5" customHeight="1">
      <c r="A196" s="36">
        <v>3055</v>
      </c>
      <c r="B196" s="37">
        <v>1</v>
      </c>
      <c r="C196" s="37">
        <v>3</v>
      </c>
      <c r="D196" s="37">
        <v>2</v>
      </c>
      <c r="E196" s="37">
        <v>5</v>
      </c>
      <c r="F196" s="37">
        <v>2</v>
      </c>
      <c r="G196" s="37">
        <v>7</v>
      </c>
      <c r="H196" s="37">
        <v>5</v>
      </c>
      <c r="I196" s="38" t="s">
        <v>540</v>
      </c>
    </row>
    <row r="197" spans="1:9" ht="16.5" customHeight="1">
      <c r="A197" s="36">
        <v>3056</v>
      </c>
      <c r="B197" s="37">
        <v>1</v>
      </c>
      <c r="C197" s="37">
        <v>3</v>
      </c>
      <c r="D197" s="37">
        <v>2</v>
      </c>
      <c r="E197" s="37">
        <v>5</v>
      </c>
      <c r="F197" s="37">
        <v>2</v>
      </c>
      <c r="G197" s="37">
        <v>7</v>
      </c>
      <c r="H197" s="37">
        <v>6</v>
      </c>
      <c r="I197" s="38" t="s">
        <v>541</v>
      </c>
    </row>
    <row r="198" spans="1:9" ht="16.5" customHeight="1">
      <c r="A198" s="39">
        <v>3057</v>
      </c>
      <c r="B198" s="40">
        <v>1</v>
      </c>
      <c r="C198" s="40">
        <v>3</v>
      </c>
      <c r="D198" s="40">
        <v>2</v>
      </c>
      <c r="E198" s="40">
        <v>5</v>
      </c>
      <c r="F198" s="40">
        <v>2</v>
      </c>
      <c r="G198" s="40">
        <v>7</v>
      </c>
      <c r="H198" s="40">
        <v>7</v>
      </c>
      <c r="I198" s="41" t="s">
        <v>542</v>
      </c>
    </row>
    <row r="199" spans="1:9" ht="16.5" customHeight="1">
      <c r="A199" s="36">
        <v>3058</v>
      </c>
      <c r="B199" s="37">
        <v>1</v>
      </c>
      <c r="C199" s="37">
        <v>3</v>
      </c>
      <c r="D199" s="37">
        <v>2</v>
      </c>
      <c r="E199" s="37">
        <v>5</v>
      </c>
      <c r="F199" s="37">
        <v>2</v>
      </c>
      <c r="G199" s="37">
        <v>7</v>
      </c>
      <c r="H199" s="37">
        <v>8</v>
      </c>
      <c r="I199" s="38" t="s">
        <v>543</v>
      </c>
    </row>
    <row r="200" spans="1:9" ht="16.5" customHeight="1">
      <c r="A200" s="36">
        <v>3059</v>
      </c>
      <c r="B200" s="37">
        <v>1</v>
      </c>
      <c r="C200" s="37">
        <v>3</v>
      </c>
      <c r="D200" s="37">
        <v>2</v>
      </c>
      <c r="E200" s="37">
        <v>5</v>
      </c>
      <c r="F200" s="37">
        <v>2</v>
      </c>
      <c r="G200" s="37">
        <v>7</v>
      </c>
      <c r="H200" s="37">
        <v>9</v>
      </c>
      <c r="I200" s="38" t="s">
        <v>544</v>
      </c>
    </row>
    <row r="201" spans="1:9" ht="16.5" customHeight="1">
      <c r="A201" s="36">
        <v>3060</v>
      </c>
      <c r="B201" s="37">
        <v>1</v>
      </c>
      <c r="C201" s="37">
        <v>3</v>
      </c>
      <c r="D201" s="37">
        <v>2</v>
      </c>
      <c r="E201" s="37">
        <v>5</v>
      </c>
      <c r="F201" s="37">
        <v>2</v>
      </c>
      <c r="G201" s="37">
        <v>7</v>
      </c>
      <c r="H201" s="37">
        <v>10</v>
      </c>
      <c r="I201" s="38" t="s">
        <v>545</v>
      </c>
    </row>
    <row r="202" spans="1:9" ht="16.5" customHeight="1">
      <c r="A202" s="36">
        <v>3061</v>
      </c>
      <c r="B202" s="37">
        <v>1</v>
      </c>
      <c r="C202" s="37">
        <v>3</v>
      </c>
      <c r="D202" s="37">
        <v>2</v>
      </c>
      <c r="E202" s="37">
        <v>5</v>
      </c>
      <c r="F202" s="37">
        <v>2</v>
      </c>
      <c r="G202" s="37">
        <v>7</v>
      </c>
      <c r="H202" s="37">
        <v>11</v>
      </c>
      <c r="I202" s="38" t="s">
        <v>546</v>
      </c>
    </row>
    <row r="203" spans="1:9" ht="16.5" customHeight="1">
      <c r="A203" s="36">
        <v>3062</v>
      </c>
      <c r="B203" s="37">
        <v>1</v>
      </c>
      <c r="C203" s="37">
        <v>3</v>
      </c>
      <c r="D203" s="37">
        <v>2</v>
      </c>
      <c r="E203" s="37">
        <v>5</v>
      </c>
      <c r="F203" s="37">
        <v>2</v>
      </c>
      <c r="G203" s="37">
        <v>7</v>
      </c>
      <c r="H203" s="37">
        <v>12</v>
      </c>
      <c r="I203" s="38" t="s">
        <v>547</v>
      </c>
    </row>
    <row r="204" spans="1:9" ht="16.5" customHeight="1">
      <c r="A204" s="36">
        <v>3063</v>
      </c>
      <c r="B204" s="37">
        <v>1</v>
      </c>
      <c r="C204" s="37">
        <v>3</v>
      </c>
      <c r="D204" s="37">
        <v>2</v>
      </c>
      <c r="E204" s="37">
        <v>5</v>
      </c>
      <c r="F204" s="37">
        <v>2</v>
      </c>
      <c r="G204" s="37">
        <v>7</v>
      </c>
      <c r="H204" s="37">
        <v>13</v>
      </c>
      <c r="I204" s="38" t="s">
        <v>548</v>
      </c>
    </row>
    <row r="205" spans="1:9" ht="16.5" customHeight="1">
      <c r="A205" s="36">
        <v>3064</v>
      </c>
      <c r="B205" s="37">
        <v>1</v>
      </c>
      <c r="C205" s="37">
        <v>3</v>
      </c>
      <c r="D205" s="37">
        <v>2</v>
      </c>
      <c r="E205" s="37">
        <v>5</v>
      </c>
      <c r="F205" s="37">
        <v>2</v>
      </c>
      <c r="G205" s="37">
        <v>7</v>
      </c>
      <c r="H205" s="37">
        <v>14</v>
      </c>
      <c r="I205" s="38" t="s">
        <v>549</v>
      </c>
    </row>
    <row r="206" spans="1:9" ht="16.5" customHeight="1">
      <c r="A206" s="36">
        <v>3065</v>
      </c>
      <c r="B206" s="37">
        <v>1</v>
      </c>
      <c r="C206" s="37">
        <v>3</v>
      </c>
      <c r="D206" s="37">
        <v>2</v>
      </c>
      <c r="E206" s="37">
        <v>5</v>
      </c>
      <c r="F206" s="37">
        <v>2</v>
      </c>
      <c r="G206" s="37">
        <v>7</v>
      </c>
      <c r="H206" s="37">
        <v>15</v>
      </c>
      <c r="I206" s="38" t="s">
        <v>550</v>
      </c>
    </row>
    <row r="207" spans="1:9" ht="16.5" customHeight="1">
      <c r="A207" s="36">
        <v>3066</v>
      </c>
      <c r="B207" s="37">
        <v>1</v>
      </c>
      <c r="C207" s="37">
        <v>3</v>
      </c>
      <c r="D207" s="37">
        <v>2</v>
      </c>
      <c r="E207" s="37">
        <v>5</v>
      </c>
      <c r="F207" s="37">
        <v>2</v>
      </c>
      <c r="G207" s="37">
        <v>7</v>
      </c>
      <c r="H207" s="37">
        <v>16</v>
      </c>
      <c r="I207" s="38" t="s">
        <v>551</v>
      </c>
    </row>
    <row r="208" spans="1:9" ht="16.5" customHeight="1">
      <c r="A208" s="36">
        <v>3067</v>
      </c>
      <c r="B208" s="37">
        <v>1</v>
      </c>
      <c r="C208" s="37">
        <v>3</v>
      </c>
      <c r="D208" s="37">
        <v>2</v>
      </c>
      <c r="E208" s="37">
        <v>5</v>
      </c>
      <c r="F208" s="37">
        <v>2</v>
      </c>
      <c r="G208" s="37">
        <v>7</v>
      </c>
      <c r="H208" s="37">
        <v>17</v>
      </c>
      <c r="I208" s="38" t="s">
        <v>552</v>
      </c>
    </row>
  </sheetData>
  <mergeCells count="2">
    <mergeCell ref="A1:J1"/>
    <mergeCell ref="A2:J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3"/>
  <sheetViews>
    <sheetView workbookViewId="0">
      <selection sqref="A1:J1"/>
    </sheetView>
  </sheetViews>
  <sheetFormatPr defaultRowHeight="12.75"/>
  <cols>
    <col min="1" max="1" width="7.5" customWidth="1"/>
    <col min="2" max="2" width="5.83203125" customWidth="1"/>
    <col min="3" max="3" width="5.5" customWidth="1"/>
    <col min="4" max="8" width="5.83203125" customWidth="1"/>
    <col min="9" max="9" width="64" customWidth="1"/>
    <col min="10" max="10" width="8.83203125" customWidth="1"/>
  </cols>
  <sheetData>
    <row r="1" spans="1:10" ht="34.5" customHeight="1">
      <c r="A1" s="190" t="s">
        <v>553</v>
      </c>
      <c r="B1" s="190"/>
      <c r="C1" s="190"/>
      <c r="D1" s="190"/>
      <c r="E1" s="190"/>
      <c r="F1" s="190"/>
      <c r="G1" s="190"/>
      <c r="H1" s="190"/>
      <c r="I1" s="190"/>
      <c r="J1" s="190"/>
    </row>
    <row r="2" spans="1:10" ht="108" customHeight="1">
      <c r="A2" s="42" t="s">
        <v>339</v>
      </c>
      <c r="B2" s="34" t="s">
        <v>340</v>
      </c>
      <c r="C2" s="35" t="s">
        <v>341</v>
      </c>
      <c r="D2" s="34" t="s">
        <v>342</v>
      </c>
      <c r="E2" s="34" t="s">
        <v>343</v>
      </c>
      <c r="F2" s="35" t="s">
        <v>344</v>
      </c>
      <c r="G2" s="35" t="s">
        <v>345</v>
      </c>
      <c r="H2" s="35" t="s">
        <v>346</v>
      </c>
      <c r="I2" s="33" t="s">
        <v>347</v>
      </c>
    </row>
    <row r="3" spans="1:10" ht="16.5" customHeight="1">
      <c r="A3" s="43">
        <v>225</v>
      </c>
      <c r="B3" s="37">
        <v>1</v>
      </c>
      <c r="C3" s="37">
        <v>1</v>
      </c>
      <c r="D3" s="37">
        <v>7</v>
      </c>
      <c r="E3" s="37">
        <v>1</v>
      </c>
      <c r="F3" s="37">
        <v>3</v>
      </c>
      <c r="G3" s="17"/>
      <c r="H3" s="17"/>
      <c r="I3" s="38" t="s">
        <v>554</v>
      </c>
    </row>
    <row r="4" spans="1:10" ht="16.5" customHeight="1">
      <c r="A4" s="43">
        <v>226</v>
      </c>
      <c r="B4" s="37">
        <v>1</v>
      </c>
      <c r="C4" s="37">
        <v>1</v>
      </c>
      <c r="D4" s="37">
        <v>7</v>
      </c>
      <c r="E4" s="37">
        <v>1</v>
      </c>
      <c r="F4" s="37">
        <v>3</v>
      </c>
      <c r="G4" s="37">
        <v>1</v>
      </c>
      <c r="H4" s="17"/>
      <c r="I4" s="38" t="s">
        <v>555</v>
      </c>
    </row>
    <row r="5" spans="1:10" ht="16.5" customHeight="1">
      <c r="A5" s="43">
        <v>227</v>
      </c>
      <c r="B5" s="37">
        <v>1</v>
      </c>
      <c r="C5" s="37">
        <v>1</v>
      </c>
      <c r="D5" s="37">
        <v>7</v>
      </c>
      <c r="E5" s="37">
        <v>1</v>
      </c>
      <c r="F5" s="37">
        <v>3</v>
      </c>
      <c r="G5" s="37">
        <v>1</v>
      </c>
      <c r="H5" s="37">
        <v>1</v>
      </c>
      <c r="I5" s="38" t="s">
        <v>556</v>
      </c>
    </row>
    <row r="6" spans="1:10" ht="16.5" customHeight="1">
      <c r="A6" s="43">
        <v>228</v>
      </c>
      <c r="B6" s="37">
        <v>1</v>
      </c>
      <c r="C6" s="37">
        <v>1</v>
      </c>
      <c r="D6" s="37">
        <v>7</v>
      </c>
      <c r="E6" s="37">
        <v>1</v>
      </c>
      <c r="F6" s="37">
        <v>3</v>
      </c>
      <c r="G6" s="37">
        <v>1</v>
      </c>
      <c r="H6" s="37">
        <v>2</v>
      </c>
      <c r="I6" s="38" t="s">
        <v>557</v>
      </c>
    </row>
    <row r="7" spans="1:10" ht="16.5" customHeight="1">
      <c r="A7" s="43">
        <v>229</v>
      </c>
      <c r="B7" s="37">
        <v>1</v>
      </c>
      <c r="C7" s="37">
        <v>1</v>
      </c>
      <c r="D7" s="37">
        <v>7</v>
      </c>
      <c r="E7" s="37">
        <v>1</v>
      </c>
      <c r="F7" s="37">
        <v>3</v>
      </c>
      <c r="G7" s="37">
        <v>1</v>
      </c>
      <c r="H7" s="37">
        <v>3</v>
      </c>
      <c r="I7" s="38" t="s">
        <v>558</v>
      </c>
    </row>
    <row r="8" spans="1:10" ht="16.5" customHeight="1">
      <c r="A8" s="43">
        <v>230</v>
      </c>
      <c r="B8" s="37">
        <v>1</v>
      </c>
      <c r="C8" s="37">
        <v>1</v>
      </c>
      <c r="D8" s="37">
        <v>7</v>
      </c>
      <c r="E8" s="37">
        <v>1</v>
      </c>
      <c r="F8" s="37">
        <v>3</v>
      </c>
      <c r="G8" s="37">
        <v>1</v>
      </c>
      <c r="H8" s="37">
        <v>4</v>
      </c>
      <c r="I8" s="38" t="s">
        <v>559</v>
      </c>
    </row>
    <row r="9" spans="1:10" ht="16.5" customHeight="1">
      <c r="A9" s="43">
        <v>231</v>
      </c>
      <c r="B9" s="37">
        <v>1</v>
      </c>
      <c r="C9" s="37">
        <v>1</v>
      </c>
      <c r="D9" s="37">
        <v>7</v>
      </c>
      <c r="E9" s="37">
        <v>1</v>
      </c>
      <c r="F9" s="37">
        <v>3</v>
      </c>
      <c r="G9" s="37">
        <v>1</v>
      </c>
      <c r="H9" s="37">
        <v>5</v>
      </c>
      <c r="I9" s="38" t="s">
        <v>560</v>
      </c>
    </row>
    <row r="10" spans="1:10" ht="16.5" customHeight="1">
      <c r="A10" s="43">
        <v>232</v>
      </c>
      <c r="B10" s="37">
        <v>1</v>
      </c>
      <c r="C10" s="37">
        <v>1</v>
      </c>
      <c r="D10" s="37">
        <v>7</v>
      </c>
      <c r="E10" s="37">
        <v>1</v>
      </c>
      <c r="F10" s="37">
        <v>3</v>
      </c>
      <c r="G10" s="37">
        <v>1</v>
      </c>
      <c r="H10" s="37">
        <v>6</v>
      </c>
      <c r="I10" s="38" t="s">
        <v>561</v>
      </c>
    </row>
    <row r="11" spans="1:10" ht="16.5" customHeight="1">
      <c r="A11" s="43">
        <v>233</v>
      </c>
      <c r="B11" s="37">
        <v>1</v>
      </c>
      <c r="C11" s="37">
        <v>1</v>
      </c>
      <c r="D11" s="37">
        <v>7</v>
      </c>
      <c r="E11" s="37">
        <v>1</v>
      </c>
      <c r="F11" s="37">
        <v>3</v>
      </c>
      <c r="G11" s="37">
        <v>1</v>
      </c>
      <c r="H11" s="37">
        <v>7</v>
      </c>
      <c r="I11" s="38" t="s">
        <v>562</v>
      </c>
    </row>
    <row r="12" spans="1:10" ht="16.5" customHeight="1">
      <c r="A12" s="43">
        <v>234</v>
      </c>
      <c r="B12" s="37">
        <v>1</v>
      </c>
      <c r="C12" s="37">
        <v>1</v>
      </c>
      <c r="D12" s="37">
        <v>7</v>
      </c>
      <c r="E12" s="37">
        <v>1</v>
      </c>
      <c r="F12" s="37">
        <v>3</v>
      </c>
      <c r="G12" s="37">
        <v>1</v>
      </c>
      <c r="H12" s="37">
        <v>8</v>
      </c>
      <c r="I12" s="38" t="s">
        <v>563</v>
      </c>
    </row>
    <row r="13" spans="1:10" ht="16.5" customHeight="1">
      <c r="A13" s="43">
        <v>235</v>
      </c>
      <c r="B13" s="37">
        <v>1</v>
      </c>
      <c r="C13" s="37">
        <v>1</v>
      </c>
      <c r="D13" s="37">
        <v>7</v>
      </c>
      <c r="E13" s="37">
        <v>1</v>
      </c>
      <c r="F13" s="37">
        <v>3</v>
      </c>
      <c r="G13" s="37">
        <v>1</v>
      </c>
      <c r="H13" s="37">
        <v>9</v>
      </c>
      <c r="I13" s="38" t="s">
        <v>564</v>
      </c>
    </row>
    <row r="14" spans="1:10" ht="16.5" customHeight="1">
      <c r="A14" s="43">
        <v>236</v>
      </c>
      <c r="B14" s="37">
        <v>1</v>
      </c>
      <c r="C14" s="37">
        <v>1</v>
      </c>
      <c r="D14" s="37">
        <v>7</v>
      </c>
      <c r="E14" s="37">
        <v>1</v>
      </c>
      <c r="F14" s="37">
        <v>3</v>
      </c>
      <c r="G14" s="37">
        <v>1</v>
      </c>
      <c r="H14" s="37">
        <v>10</v>
      </c>
      <c r="I14" s="38" t="s">
        <v>565</v>
      </c>
    </row>
    <row r="15" spans="1:10" ht="16.5" customHeight="1">
      <c r="A15" s="43">
        <v>237</v>
      </c>
      <c r="B15" s="37">
        <v>1</v>
      </c>
      <c r="C15" s="37">
        <v>1</v>
      </c>
      <c r="D15" s="37">
        <v>7</v>
      </c>
      <c r="E15" s="37">
        <v>1</v>
      </c>
      <c r="F15" s="37">
        <v>3</v>
      </c>
      <c r="G15" s="37">
        <v>1</v>
      </c>
      <c r="H15" s="37">
        <v>11</v>
      </c>
      <c r="I15" s="38" t="s">
        <v>566</v>
      </c>
    </row>
    <row r="16" spans="1:10" ht="16.5" customHeight="1">
      <c r="A16" s="43">
        <v>238</v>
      </c>
      <c r="B16" s="37">
        <v>1</v>
      </c>
      <c r="C16" s="37">
        <v>1</v>
      </c>
      <c r="D16" s="37">
        <v>7</v>
      </c>
      <c r="E16" s="37">
        <v>1</v>
      </c>
      <c r="F16" s="37">
        <v>3</v>
      </c>
      <c r="G16" s="37">
        <v>1</v>
      </c>
      <c r="H16" s="37">
        <v>12</v>
      </c>
      <c r="I16" s="38" t="s">
        <v>567</v>
      </c>
    </row>
    <row r="17" spans="1:9" ht="16.5" customHeight="1">
      <c r="A17" s="43">
        <v>239</v>
      </c>
      <c r="B17" s="37">
        <v>1</v>
      </c>
      <c r="C17" s="37">
        <v>1</v>
      </c>
      <c r="D17" s="37">
        <v>7</v>
      </c>
      <c r="E17" s="37">
        <v>1</v>
      </c>
      <c r="F17" s="37">
        <v>3</v>
      </c>
      <c r="G17" s="37">
        <v>1</v>
      </c>
      <c r="H17" s="37">
        <v>13</v>
      </c>
      <c r="I17" s="38" t="s">
        <v>568</v>
      </c>
    </row>
    <row r="18" spans="1:9" ht="16.5" customHeight="1">
      <c r="A18" s="43">
        <v>240</v>
      </c>
      <c r="B18" s="37">
        <v>1</v>
      </c>
      <c r="C18" s="37">
        <v>1</v>
      </c>
      <c r="D18" s="37">
        <v>7</v>
      </c>
      <c r="E18" s="37">
        <v>1</v>
      </c>
      <c r="F18" s="37">
        <v>3</v>
      </c>
      <c r="G18" s="37">
        <v>1</v>
      </c>
      <c r="H18" s="37">
        <v>14</v>
      </c>
      <c r="I18" s="38" t="s">
        <v>569</v>
      </c>
    </row>
    <row r="19" spans="1:9" ht="16.5" customHeight="1">
      <c r="A19" s="43">
        <v>241</v>
      </c>
      <c r="B19" s="37">
        <v>1</v>
      </c>
      <c r="C19" s="37">
        <v>1</v>
      </c>
      <c r="D19" s="37">
        <v>7</v>
      </c>
      <c r="E19" s="37">
        <v>1</v>
      </c>
      <c r="F19" s="37">
        <v>3</v>
      </c>
      <c r="G19" s="37">
        <v>1</v>
      </c>
      <c r="H19" s="37">
        <v>15</v>
      </c>
      <c r="I19" s="38" t="s">
        <v>570</v>
      </c>
    </row>
    <row r="20" spans="1:9" ht="16.5" customHeight="1">
      <c r="A20" s="43">
        <v>242</v>
      </c>
      <c r="B20" s="37">
        <v>1</v>
      </c>
      <c r="C20" s="37">
        <v>1</v>
      </c>
      <c r="D20" s="37">
        <v>7</v>
      </c>
      <c r="E20" s="37">
        <v>1</v>
      </c>
      <c r="F20" s="37">
        <v>3</v>
      </c>
      <c r="G20" s="37">
        <v>1</v>
      </c>
      <c r="H20" s="37">
        <v>16</v>
      </c>
      <c r="I20" s="38" t="s">
        <v>571</v>
      </c>
    </row>
    <row r="21" spans="1:9" ht="16.5" customHeight="1">
      <c r="A21" s="43">
        <v>243</v>
      </c>
      <c r="B21" s="37">
        <v>1</v>
      </c>
      <c r="C21" s="37">
        <v>1</v>
      </c>
      <c r="D21" s="37">
        <v>7</v>
      </c>
      <c r="E21" s="37">
        <v>1</v>
      </c>
      <c r="F21" s="37">
        <v>3</v>
      </c>
      <c r="G21" s="37">
        <v>2</v>
      </c>
      <c r="H21" s="17"/>
      <c r="I21" s="38" t="s">
        <v>572</v>
      </c>
    </row>
    <row r="22" spans="1:9" ht="16.5" customHeight="1">
      <c r="A22" s="43">
        <v>244</v>
      </c>
      <c r="B22" s="37">
        <v>1</v>
      </c>
      <c r="C22" s="37">
        <v>1</v>
      </c>
      <c r="D22" s="37">
        <v>7</v>
      </c>
      <c r="E22" s="37">
        <v>1</v>
      </c>
      <c r="F22" s="37">
        <v>3</v>
      </c>
      <c r="G22" s="37">
        <v>2</v>
      </c>
      <c r="H22" s="37">
        <v>1</v>
      </c>
      <c r="I22" s="38" t="s">
        <v>573</v>
      </c>
    </row>
    <row r="23" spans="1:9" ht="16.5" customHeight="1">
      <c r="A23" s="43">
        <v>245</v>
      </c>
      <c r="B23" s="37">
        <v>1</v>
      </c>
      <c r="C23" s="37">
        <v>1</v>
      </c>
      <c r="D23" s="37">
        <v>7</v>
      </c>
      <c r="E23" s="37">
        <v>1</v>
      </c>
      <c r="F23" s="37">
        <v>3</v>
      </c>
      <c r="G23" s="37">
        <v>2</v>
      </c>
      <c r="H23" s="37">
        <v>2</v>
      </c>
      <c r="I23" s="38" t="s">
        <v>574</v>
      </c>
    </row>
    <row r="24" spans="1:9" ht="16.5" customHeight="1">
      <c r="A24" s="43">
        <v>246</v>
      </c>
      <c r="B24" s="37">
        <v>1</v>
      </c>
      <c r="C24" s="37">
        <v>1</v>
      </c>
      <c r="D24" s="37">
        <v>7</v>
      </c>
      <c r="E24" s="37">
        <v>1</v>
      </c>
      <c r="F24" s="37">
        <v>3</v>
      </c>
      <c r="G24" s="37">
        <v>2</v>
      </c>
      <c r="H24" s="37">
        <v>3</v>
      </c>
      <c r="I24" s="38" t="s">
        <v>575</v>
      </c>
    </row>
    <row r="25" spans="1:9" ht="16.5" customHeight="1">
      <c r="A25" s="43">
        <v>247</v>
      </c>
      <c r="B25" s="37">
        <v>1</v>
      </c>
      <c r="C25" s="37">
        <v>1</v>
      </c>
      <c r="D25" s="37">
        <v>7</v>
      </c>
      <c r="E25" s="37">
        <v>1</v>
      </c>
      <c r="F25" s="37">
        <v>3</v>
      </c>
      <c r="G25" s="37">
        <v>2</v>
      </c>
      <c r="H25" s="37">
        <v>4</v>
      </c>
      <c r="I25" s="38" t="s">
        <v>576</v>
      </c>
    </row>
    <row r="26" spans="1:9" ht="16.5" customHeight="1">
      <c r="A26" s="43">
        <v>248</v>
      </c>
      <c r="B26" s="37">
        <v>1</v>
      </c>
      <c r="C26" s="37">
        <v>1</v>
      </c>
      <c r="D26" s="37">
        <v>7</v>
      </c>
      <c r="E26" s="37">
        <v>1</v>
      </c>
      <c r="F26" s="37">
        <v>3</v>
      </c>
      <c r="G26" s="37">
        <v>2</v>
      </c>
      <c r="H26" s="37">
        <v>5</v>
      </c>
      <c r="I26" s="38" t="s">
        <v>577</v>
      </c>
    </row>
    <row r="27" spans="1:9" ht="16.5" customHeight="1">
      <c r="A27" s="43">
        <v>249</v>
      </c>
      <c r="B27" s="37">
        <v>1</v>
      </c>
      <c r="C27" s="37">
        <v>1</v>
      </c>
      <c r="D27" s="37">
        <v>7</v>
      </c>
      <c r="E27" s="37">
        <v>1</v>
      </c>
      <c r="F27" s="37">
        <v>3</v>
      </c>
      <c r="G27" s="37">
        <v>2</v>
      </c>
      <c r="H27" s="37">
        <v>6</v>
      </c>
      <c r="I27" s="38" t="s">
        <v>578</v>
      </c>
    </row>
    <row r="28" spans="1:9" ht="16.5" customHeight="1">
      <c r="A28" s="43">
        <v>250</v>
      </c>
      <c r="B28" s="37">
        <v>1</v>
      </c>
      <c r="C28" s="37">
        <v>1</v>
      </c>
      <c r="D28" s="37">
        <v>7</v>
      </c>
      <c r="E28" s="37">
        <v>1</v>
      </c>
      <c r="F28" s="37">
        <v>3</v>
      </c>
      <c r="G28" s="37">
        <v>3</v>
      </c>
      <c r="H28" s="17"/>
      <c r="I28" s="38" t="s">
        <v>579</v>
      </c>
    </row>
    <row r="29" spans="1:9" ht="16.5" customHeight="1">
      <c r="A29" s="43">
        <v>251</v>
      </c>
      <c r="B29" s="37">
        <v>1</v>
      </c>
      <c r="C29" s="37">
        <v>1</v>
      </c>
      <c r="D29" s="37">
        <v>7</v>
      </c>
      <c r="E29" s="37">
        <v>1</v>
      </c>
      <c r="F29" s="37">
        <v>3</v>
      </c>
      <c r="G29" s="37">
        <v>3</v>
      </c>
      <c r="H29" s="37">
        <v>1</v>
      </c>
      <c r="I29" s="38" t="s">
        <v>580</v>
      </c>
    </row>
    <row r="30" spans="1:9" ht="16.5" customHeight="1">
      <c r="A30" s="43">
        <v>252</v>
      </c>
      <c r="B30" s="37">
        <v>1</v>
      </c>
      <c r="C30" s="37">
        <v>1</v>
      </c>
      <c r="D30" s="37">
        <v>7</v>
      </c>
      <c r="E30" s="37">
        <v>1</v>
      </c>
      <c r="F30" s="37">
        <v>3</v>
      </c>
      <c r="G30" s="37">
        <v>3</v>
      </c>
      <c r="H30" s="37">
        <v>2</v>
      </c>
      <c r="I30" s="38" t="s">
        <v>581</v>
      </c>
    </row>
    <row r="31" spans="1:9" ht="16.5" customHeight="1">
      <c r="A31" s="43">
        <v>253</v>
      </c>
      <c r="B31" s="37">
        <v>1</v>
      </c>
      <c r="C31" s="37">
        <v>1</v>
      </c>
      <c r="D31" s="37">
        <v>7</v>
      </c>
      <c r="E31" s="37">
        <v>1</v>
      </c>
      <c r="F31" s="37">
        <v>3</v>
      </c>
      <c r="G31" s="37">
        <v>3</v>
      </c>
      <c r="H31" s="37">
        <v>3</v>
      </c>
      <c r="I31" s="38" t="s">
        <v>582</v>
      </c>
    </row>
    <row r="32" spans="1:9" ht="16.5" customHeight="1">
      <c r="A32" s="43">
        <v>254</v>
      </c>
      <c r="B32" s="37">
        <v>1</v>
      </c>
      <c r="C32" s="37">
        <v>1</v>
      </c>
      <c r="D32" s="37">
        <v>7</v>
      </c>
      <c r="E32" s="37">
        <v>1</v>
      </c>
      <c r="F32" s="37">
        <v>3</v>
      </c>
      <c r="G32" s="37">
        <v>3</v>
      </c>
      <c r="H32" s="37">
        <v>4</v>
      </c>
      <c r="I32" s="38" t="s">
        <v>583</v>
      </c>
    </row>
    <row r="33" spans="1:9" ht="16.5" customHeight="1">
      <c r="A33" s="43">
        <v>255</v>
      </c>
      <c r="B33" s="37">
        <v>1</v>
      </c>
      <c r="C33" s="37">
        <v>1</v>
      </c>
      <c r="D33" s="37">
        <v>7</v>
      </c>
      <c r="E33" s="37">
        <v>1</v>
      </c>
      <c r="F33" s="37">
        <v>3</v>
      </c>
      <c r="G33" s="37">
        <v>3</v>
      </c>
      <c r="H33" s="37">
        <v>5</v>
      </c>
      <c r="I33" s="38" t="s">
        <v>584</v>
      </c>
    </row>
    <row r="34" spans="1:9" ht="16.5" customHeight="1">
      <c r="A34" s="43">
        <v>256</v>
      </c>
      <c r="B34" s="37">
        <v>1</v>
      </c>
      <c r="C34" s="37">
        <v>1</v>
      </c>
      <c r="D34" s="37">
        <v>7</v>
      </c>
      <c r="E34" s="37">
        <v>1</v>
      </c>
      <c r="F34" s="37">
        <v>3</v>
      </c>
      <c r="G34" s="37">
        <v>3</v>
      </c>
      <c r="H34" s="37">
        <v>6</v>
      </c>
      <c r="I34" s="38" t="s">
        <v>585</v>
      </c>
    </row>
    <row r="35" spans="1:9" ht="16.5" customHeight="1">
      <c r="A35" s="43">
        <v>257</v>
      </c>
      <c r="B35" s="37">
        <v>1</v>
      </c>
      <c r="C35" s="37">
        <v>1</v>
      </c>
      <c r="D35" s="37">
        <v>7</v>
      </c>
      <c r="E35" s="37">
        <v>1</v>
      </c>
      <c r="F35" s="37">
        <v>3</v>
      </c>
      <c r="G35" s="37">
        <v>3</v>
      </c>
      <c r="H35" s="37">
        <v>7</v>
      </c>
      <c r="I35" s="38" t="s">
        <v>586</v>
      </c>
    </row>
    <row r="36" spans="1:9" ht="16.5" customHeight="1">
      <c r="A36" s="43">
        <v>258</v>
      </c>
      <c r="B36" s="37">
        <v>1</v>
      </c>
      <c r="C36" s="37">
        <v>1</v>
      </c>
      <c r="D36" s="37">
        <v>7</v>
      </c>
      <c r="E36" s="37">
        <v>1</v>
      </c>
      <c r="F36" s="37">
        <v>3</v>
      </c>
      <c r="G36" s="37">
        <v>4</v>
      </c>
      <c r="H36" s="17"/>
      <c r="I36" s="38" t="s">
        <v>587</v>
      </c>
    </row>
    <row r="37" spans="1:9" ht="16.5" customHeight="1">
      <c r="A37" s="43">
        <v>259</v>
      </c>
      <c r="B37" s="37">
        <v>1</v>
      </c>
      <c r="C37" s="37">
        <v>1</v>
      </c>
      <c r="D37" s="37">
        <v>7</v>
      </c>
      <c r="E37" s="37">
        <v>1</v>
      </c>
      <c r="F37" s="37">
        <v>3</v>
      </c>
      <c r="G37" s="37">
        <v>4</v>
      </c>
      <c r="H37" s="37">
        <v>1</v>
      </c>
      <c r="I37" s="38" t="s">
        <v>588</v>
      </c>
    </row>
    <row r="38" spans="1:9" ht="16.5" customHeight="1">
      <c r="A38" s="43">
        <v>260</v>
      </c>
      <c r="B38" s="37">
        <v>1</v>
      </c>
      <c r="C38" s="37">
        <v>1</v>
      </c>
      <c r="D38" s="37">
        <v>7</v>
      </c>
      <c r="E38" s="37">
        <v>1</v>
      </c>
      <c r="F38" s="37">
        <v>3</v>
      </c>
      <c r="G38" s="37">
        <v>4</v>
      </c>
      <c r="H38" s="37">
        <v>2</v>
      </c>
      <c r="I38" s="38" t="s">
        <v>589</v>
      </c>
    </row>
    <row r="39" spans="1:9" ht="16.5" customHeight="1">
      <c r="A39" s="43">
        <v>261</v>
      </c>
      <c r="B39" s="37">
        <v>1</v>
      </c>
      <c r="C39" s="37">
        <v>1</v>
      </c>
      <c r="D39" s="37">
        <v>7</v>
      </c>
      <c r="E39" s="37">
        <v>1</v>
      </c>
      <c r="F39" s="37">
        <v>3</v>
      </c>
      <c r="G39" s="37">
        <v>4</v>
      </c>
      <c r="H39" s="37">
        <v>3</v>
      </c>
      <c r="I39" s="38" t="s">
        <v>590</v>
      </c>
    </row>
    <row r="40" spans="1:9" ht="16.5" customHeight="1">
      <c r="A40" s="43">
        <v>262</v>
      </c>
      <c r="B40" s="37">
        <v>1</v>
      </c>
      <c r="C40" s="37">
        <v>1</v>
      </c>
      <c r="D40" s="37">
        <v>7</v>
      </c>
      <c r="E40" s="37">
        <v>1</v>
      </c>
      <c r="F40" s="37">
        <v>3</v>
      </c>
      <c r="G40" s="37">
        <v>5</v>
      </c>
      <c r="H40" s="17"/>
      <c r="I40" s="38" t="s">
        <v>591</v>
      </c>
    </row>
    <row r="41" spans="1:9" ht="16.5" customHeight="1">
      <c r="A41" s="43">
        <v>263</v>
      </c>
      <c r="B41" s="37">
        <v>1</v>
      </c>
      <c r="C41" s="37">
        <v>1</v>
      </c>
      <c r="D41" s="37">
        <v>7</v>
      </c>
      <c r="E41" s="37">
        <v>1</v>
      </c>
      <c r="F41" s="37">
        <v>3</v>
      </c>
      <c r="G41" s="37">
        <v>5</v>
      </c>
      <c r="H41" s="37">
        <v>1</v>
      </c>
      <c r="I41" s="38" t="s">
        <v>591</v>
      </c>
    </row>
    <row r="42" spans="1:9" ht="16.5" customHeight="1">
      <c r="A42" s="43">
        <v>264</v>
      </c>
      <c r="B42" s="37">
        <v>1</v>
      </c>
      <c r="C42" s="37">
        <v>1</v>
      </c>
      <c r="D42" s="37">
        <v>7</v>
      </c>
      <c r="E42" s="37">
        <v>1</v>
      </c>
      <c r="F42" s="37">
        <v>3</v>
      </c>
      <c r="G42" s="37">
        <v>5</v>
      </c>
      <c r="H42" s="37">
        <v>2</v>
      </c>
      <c r="I42" s="38" t="s">
        <v>592</v>
      </c>
    </row>
    <row r="43" spans="1:9" ht="16.5" customHeight="1">
      <c r="A43" s="43">
        <v>265</v>
      </c>
      <c r="B43" s="37">
        <v>1</v>
      </c>
      <c r="C43" s="37">
        <v>1</v>
      </c>
      <c r="D43" s="37">
        <v>7</v>
      </c>
      <c r="E43" s="37">
        <v>1</v>
      </c>
      <c r="F43" s="37">
        <v>3</v>
      </c>
      <c r="G43" s="37">
        <v>6</v>
      </c>
      <c r="H43" s="17"/>
      <c r="I43" s="38" t="s">
        <v>593</v>
      </c>
    </row>
    <row r="44" spans="1:9" ht="16.5" customHeight="1">
      <c r="A44" s="43">
        <v>266</v>
      </c>
      <c r="B44" s="37">
        <v>1</v>
      </c>
      <c r="C44" s="37">
        <v>1</v>
      </c>
      <c r="D44" s="37">
        <v>7</v>
      </c>
      <c r="E44" s="37">
        <v>1</v>
      </c>
      <c r="F44" s="37">
        <v>3</v>
      </c>
      <c r="G44" s="37">
        <v>6</v>
      </c>
      <c r="H44" s="37">
        <v>1</v>
      </c>
      <c r="I44" s="38" t="s">
        <v>594</v>
      </c>
    </row>
    <row r="45" spans="1:9" ht="16.5" customHeight="1">
      <c r="A45" s="43">
        <v>267</v>
      </c>
      <c r="B45" s="37">
        <v>1</v>
      </c>
      <c r="C45" s="37">
        <v>1</v>
      </c>
      <c r="D45" s="37">
        <v>7</v>
      </c>
      <c r="E45" s="37">
        <v>1</v>
      </c>
      <c r="F45" s="37">
        <v>3</v>
      </c>
      <c r="G45" s="37">
        <v>6</v>
      </c>
      <c r="H45" s="37">
        <v>2</v>
      </c>
      <c r="I45" s="38" t="s">
        <v>595</v>
      </c>
    </row>
    <row r="46" spans="1:9" ht="16.5" customHeight="1">
      <c r="A46" s="43">
        <v>268</v>
      </c>
      <c r="B46" s="37">
        <v>1</v>
      </c>
      <c r="C46" s="37">
        <v>1</v>
      </c>
      <c r="D46" s="37">
        <v>7</v>
      </c>
      <c r="E46" s="37">
        <v>1</v>
      </c>
      <c r="F46" s="37">
        <v>3</v>
      </c>
      <c r="G46" s="37">
        <v>6</v>
      </c>
      <c r="H46" s="37">
        <v>3</v>
      </c>
      <c r="I46" s="38" t="s">
        <v>596</v>
      </c>
    </row>
    <row r="47" spans="1:9" ht="16.5" customHeight="1">
      <c r="A47" s="43">
        <v>269</v>
      </c>
      <c r="B47" s="37">
        <v>1</v>
      </c>
      <c r="C47" s="37">
        <v>1</v>
      </c>
      <c r="D47" s="37">
        <v>7</v>
      </c>
      <c r="E47" s="37">
        <v>1</v>
      </c>
      <c r="F47" s="37">
        <v>3</v>
      </c>
      <c r="G47" s="37">
        <v>6</v>
      </c>
      <c r="H47" s="37">
        <v>4</v>
      </c>
      <c r="I47" s="38" t="s">
        <v>597</v>
      </c>
    </row>
    <row r="48" spans="1:9" ht="16.5" customHeight="1">
      <c r="A48" s="40">
        <v>270</v>
      </c>
      <c r="B48" s="40">
        <v>1</v>
      </c>
      <c r="C48" s="40">
        <v>1</v>
      </c>
      <c r="D48" s="40">
        <v>7</v>
      </c>
      <c r="E48" s="40">
        <v>1</v>
      </c>
      <c r="F48" s="40">
        <v>3</v>
      </c>
      <c r="G48" s="40">
        <v>6</v>
      </c>
      <c r="H48" s="40">
        <v>5</v>
      </c>
      <c r="I48" s="41" t="s">
        <v>598</v>
      </c>
    </row>
    <row r="49" spans="1:9" ht="16.5" customHeight="1">
      <c r="A49" s="37">
        <v>271</v>
      </c>
      <c r="B49" s="37">
        <v>1</v>
      </c>
      <c r="C49" s="37">
        <v>1</v>
      </c>
      <c r="D49" s="37">
        <v>7</v>
      </c>
      <c r="E49" s="37">
        <v>1</v>
      </c>
      <c r="F49" s="37">
        <v>3</v>
      </c>
      <c r="G49" s="37">
        <v>6</v>
      </c>
      <c r="H49" s="37">
        <v>6</v>
      </c>
      <c r="I49" s="38" t="s">
        <v>599</v>
      </c>
    </row>
    <row r="50" spans="1:9" ht="16.5" customHeight="1">
      <c r="A50" s="37">
        <v>272</v>
      </c>
      <c r="B50" s="37">
        <v>1</v>
      </c>
      <c r="C50" s="37">
        <v>1</v>
      </c>
      <c r="D50" s="37">
        <v>7</v>
      </c>
      <c r="E50" s="37">
        <v>1</v>
      </c>
      <c r="F50" s="37">
        <v>3</v>
      </c>
      <c r="G50" s="37">
        <v>6</v>
      </c>
      <c r="H50" s="37">
        <v>7</v>
      </c>
      <c r="I50" s="38" t="s">
        <v>600</v>
      </c>
    </row>
    <row r="51" spans="1:9" ht="16.5" customHeight="1">
      <c r="A51" s="37">
        <v>273</v>
      </c>
      <c r="B51" s="37">
        <v>1</v>
      </c>
      <c r="C51" s="37">
        <v>1</v>
      </c>
      <c r="D51" s="37">
        <v>7</v>
      </c>
      <c r="E51" s="37">
        <v>1</v>
      </c>
      <c r="F51" s="37">
        <v>3</v>
      </c>
      <c r="G51" s="37">
        <v>6</v>
      </c>
      <c r="H51" s="37">
        <v>8</v>
      </c>
      <c r="I51" s="38" t="s">
        <v>601</v>
      </c>
    </row>
    <row r="52" spans="1:9" ht="16.5" customHeight="1">
      <c r="A52" s="37">
        <v>274</v>
      </c>
      <c r="B52" s="37">
        <v>1</v>
      </c>
      <c r="C52" s="37">
        <v>1</v>
      </c>
      <c r="D52" s="37">
        <v>7</v>
      </c>
      <c r="E52" s="37">
        <v>1</v>
      </c>
      <c r="F52" s="37">
        <v>3</v>
      </c>
      <c r="G52" s="37">
        <v>6</v>
      </c>
      <c r="H52" s="37">
        <v>9</v>
      </c>
      <c r="I52" s="38" t="s">
        <v>602</v>
      </c>
    </row>
    <row r="53" spans="1:9" ht="16.5" customHeight="1">
      <c r="A53" s="37">
        <v>275</v>
      </c>
      <c r="B53" s="37">
        <v>1</v>
      </c>
      <c r="C53" s="37">
        <v>1</v>
      </c>
      <c r="D53" s="37">
        <v>7</v>
      </c>
      <c r="E53" s="37">
        <v>1</v>
      </c>
      <c r="F53" s="37">
        <v>3</v>
      </c>
      <c r="G53" s="37">
        <v>6</v>
      </c>
      <c r="H53" s="37">
        <v>10</v>
      </c>
      <c r="I53" s="38" t="s">
        <v>603</v>
      </c>
    </row>
    <row r="54" spans="1:9" ht="16.5" customHeight="1">
      <c r="A54" s="37">
        <v>276</v>
      </c>
      <c r="B54" s="37">
        <v>1</v>
      </c>
      <c r="C54" s="37">
        <v>1</v>
      </c>
      <c r="D54" s="37">
        <v>7</v>
      </c>
      <c r="E54" s="37">
        <v>1</v>
      </c>
      <c r="F54" s="37">
        <v>3</v>
      </c>
      <c r="G54" s="37">
        <v>6</v>
      </c>
      <c r="H54" s="37">
        <v>11</v>
      </c>
      <c r="I54" s="38" t="s">
        <v>604</v>
      </c>
    </row>
    <row r="55" spans="1:9" ht="16.5" customHeight="1">
      <c r="A55" s="37">
        <v>277</v>
      </c>
      <c r="B55" s="37">
        <v>1</v>
      </c>
      <c r="C55" s="37">
        <v>1</v>
      </c>
      <c r="D55" s="37">
        <v>7</v>
      </c>
      <c r="E55" s="37">
        <v>1</v>
      </c>
      <c r="F55" s="37">
        <v>3</v>
      </c>
      <c r="G55" s="37">
        <v>6</v>
      </c>
      <c r="H55" s="37">
        <v>12</v>
      </c>
      <c r="I55" s="38" t="s">
        <v>605</v>
      </c>
    </row>
    <row r="56" spans="1:9" ht="16.5" customHeight="1">
      <c r="A56" s="37">
        <v>278</v>
      </c>
      <c r="B56" s="37">
        <v>1</v>
      </c>
      <c r="C56" s="37">
        <v>1</v>
      </c>
      <c r="D56" s="37">
        <v>7</v>
      </c>
      <c r="E56" s="37">
        <v>1</v>
      </c>
      <c r="F56" s="37">
        <v>3</v>
      </c>
      <c r="G56" s="37">
        <v>7</v>
      </c>
      <c r="H56" s="17"/>
      <c r="I56" s="38" t="s">
        <v>606</v>
      </c>
    </row>
    <row r="57" spans="1:9" ht="16.5" customHeight="1">
      <c r="A57" s="37">
        <v>279</v>
      </c>
      <c r="B57" s="37">
        <v>1</v>
      </c>
      <c r="C57" s="37">
        <v>1</v>
      </c>
      <c r="D57" s="37">
        <v>7</v>
      </c>
      <c r="E57" s="37">
        <v>1</v>
      </c>
      <c r="F57" s="37">
        <v>3</v>
      </c>
      <c r="G57" s="37">
        <v>7</v>
      </c>
      <c r="H57" s="37">
        <v>1</v>
      </c>
      <c r="I57" s="38" t="s">
        <v>607</v>
      </c>
    </row>
    <row r="58" spans="1:9" ht="16.5" customHeight="1">
      <c r="A58" s="37">
        <v>280</v>
      </c>
      <c r="B58" s="37">
        <v>1</v>
      </c>
      <c r="C58" s="37">
        <v>1</v>
      </c>
      <c r="D58" s="37">
        <v>7</v>
      </c>
      <c r="E58" s="37">
        <v>1</v>
      </c>
      <c r="F58" s="37">
        <v>3</v>
      </c>
      <c r="G58" s="37">
        <v>7</v>
      </c>
      <c r="H58" s="37">
        <v>2</v>
      </c>
      <c r="I58" s="38" t="s">
        <v>608</v>
      </c>
    </row>
    <row r="59" spans="1:9" ht="16.5" customHeight="1">
      <c r="A59" s="37">
        <v>281</v>
      </c>
      <c r="B59" s="37">
        <v>1</v>
      </c>
      <c r="C59" s="37">
        <v>1</v>
      </c>
      <c r="D59" s="37">
        <v>7</v>
      </c>
      <c r="E59" s="37">
        <v>1</v>
      </c>
      <c r="F59" s="37">
        <v>3</v>
      </c>
      <c r="G59" s="37">
        <v>7</v>
      </c>
      <c r="H59" s="37">
        <v>3</v>
      </c>
      <c r="I59" s="38" t="s">
        <v>609</v>
      </c>
    </row>
    <row r="60" spans="1:9" ht="16.5" customHeight="1">
      <c r="A60" s="37">
        <v>282</v>
      </c>
      <c r="B60" s="37">
        <v>1</v>
      </c>
      <c r="C60" s="37">
        <v>1</v>
      </c>
      <c r="D60" s="37">
        <v>7</v>
      </c>
      <c r="E60" s="37">
        <v>1</v>
      </c>
      <c r="F60" s="37">
        <v>3</v>
      </c>
      <c r="G60" s="37">
        <v>7</v>
      </c>
      <c r="H60" s="37">
        <v>4</v>
      </c>
      <c r="I60" s="38" t="s">
        <v>610</v>
      </c>
    </row>
    <row r="61" spans="1:9" ht="16.5" customHeight="1">
      <c r="A61" s="37">
        <v>283</v>
      </c>
      <c r="B61" s="37">
        <v>1</v>
      </c>
      <c r="C61" s="37">
        <v>1</v>
      </c>
      <c r="D61" s="37">
        <v>7</v>
      </c>
      <c r="E61" s="37">
        <v>1</v>
      </c>
      <c r="F61" s="37">
        <v>3</v>
      </c>
      <c r="G61" s="37">
        <v>7</v>
      </c>
      <c r="H61" s="37">
        <v>5</v>
      </c>
      <c r="I61" s="38" t="s">
        <v>611</v>
      </c>
    </row>
    <row r="62" spans="1:9" ht="16.5" customHeight="1">
      <c r="A62" s="37">
        <v>284</v>
      </c>
      <c r="B62" s="37">
        <v>1</v>
      </c>
      <c r="C62" s="37">
        <v>1</v>
      </c>
      <c r="D62" s="37">
        <v>7</v>
      </c>
      <c r="E62" s="37">
        <v>1</v>
      </c>
      <c r="F62" s="37">
        <v>3</v>
      </c>
      <c r="G62" s="37">
        <v>7</v>
      </c>
      <c r="H62" s="37">
        <v>6</v>
      </c>
      <c r="I62" s="38" t="s">
        <v>612</v>
      </c>
    </row>
    <row r="63" spans="1:9" ht="16.5" customHeight="1">
      <c r="A63" s="37">
        <v>285</v>
      </c>
      <c r="B63" s="37">
        <v>1</v>
      </c>
      <c r="C63" s="37">
        <v>1</v>
      </c>
      <c r="D63" s="37">
        <v>7</v>
      </c>
      <c r="E63" s="37">
        <v>1</v>
      </c>
      <c r="F63" s="37">
        <v>3</v>
      </c>
      <c r="G63" s="37">
        <v>7</v>
      </c>
      <c r="H63" s="37">
        <v>7</v>
      </c>
      <c r="I63" s="38" t="s">
        <v>613</v>
      </c>
    </row>
    <row r="64" spans="1:9" ht="16.5" customHeight="1">
      <c r="A64" s="37">
        <v>286</v>
      </c>
      <c r="B64" s="37">
        <v>1</v>
      </c>
      <c r="C64" s="37">
        <v>1</v>
      </c>
      <c r="D64" s="37">
        <v>7</v>
      </c>
      <c r="E64" s="37">
        <v>1</v>
      </c>
      <c r="F64" s="37">
        <v>3</v>
      </c>
      <c r="G64" s="37">
        <v>7</v>
      </c>
      <c r="H64" s="37">
        <v>8</v>
      </c>
      <c r="I64" s="38" t="s">
        <v>614</v>
      </c>
    </row>
    <row r="65" spans="1:9" ht="16.5" customHeight="1">
      <c r="A65" s="37">
        <v>287</v>
      </c>
      <c r="B65" s="37">
        <v>1</v>
      </c>
      <c r="C65" s="37">
        <v>1</v>
      </c>
      <c r="D65" s="37">
        <v>7</v>
      </c>
      <c r="E65" s="37">
        <v>1</v>
      </c>
      <c r="F65" s="37">
        <v>3</v>
      </c>
      <c r="G65" s="37">
        <v>7</v>
      </c>
      <c r="H65" s="37">
        <v>9</v>
      </c>
      <c r="I65" s="38" t="s">
        <v>615</v>
      </c>
    </row>
    <row r="66" spans="1:9" ht="16.5" customHeight="1">
      <c r="A66" s="37">
        <v>288</v>
      </c>
      <c r="B66" s="37">
        <v>1</v>
      </c>
      <c r="C66" s="37">
        <v>1</v>
      </c>
      <c r="D66" s="37">
        <v>7</v>
      </c>
      <c r="E66" s="37">
        <v>1</v>
      </c>
      <c r="F66" s="37">
        <v>3</v>
      </c>
      <c r="G66" s="37">
        <v>7</v>
      </c>
      <c r="H66" s="37">
        <v>10</v>
      </c>
      <c r="I66" s="38" t="s">
        <v>616</v>
      </c>
    </row>
    <row r="67" spans="1:9" ht="16.5" customHeight="1">
      <c r="A67" s="37">
        <v>289</v>
      </c>
      <c r="B67" s="37">
        <v>1</v>
      </c>
      <c r="C67" s="37">
        <v>1</v>
      </c>
      <c r="D67" s="37">
        <v>7</v>
      </c>
      <c r="E67" s="37">
        <v>1</v>
      </c>
      <c r="F67" s="37">
        <v>3</v>
      </c>
      <c r="G67" s="37">
        <v>7</v>
      </c>
      <c r="H67" s="37">
        <v>11</v>
      </c>
      <c r="I67" s="38" t="s">
        <v>617</v>
      </c>
    </row>
    <row r="68" spans="1:9" ht="16.5" customHeight="1">
      <c r="A68" s="37">
        <v>290</v>
      </c>
      <c r="B68" s="37">
        <v>1</v>
      </c>
      <c r="C68" s="37">
        <v>1</v>
      </c>
      <c r="D68" s="37">
        <v>7</v>
      </c>
      <c r="E68" s="37">
        <v>1</v>
      </c>
      <c r="F68" s="37">
        <v>3</v>
      </c>
      <c r="G68" s="37">
        <v>7</v>
      </c>
      <c r="H68" s="37">
        <v>12</v>
      </c>
      <c r="I68" s="38" t="s">
        <v>618</v>
      </c>
    </row>
    <row r="69" spans="1:9" ht="16.5" customHeight="1">
      <c r="A69" s="37">
        <v>291</v>
      </c>
      <c r="B69" s="37">
        <v>1</v>
      </c>
      <c r="C69" s="37">
        <v>1</v>
      </c>
      <c r="D69" s="37">
        <v>7</v>
      </c>
      <c r="E69" s="37">
        <v>1</v>
      </c>
      <c r="F69" s="37">
        <v>3</v>
      </c>
      <c r="G69" s="37">
        <v>7</v>
      </c>
      <c r="H69" s="37">
        <v>13</v>
      </c>
      <c r="I69" s="38" t="s">
        <v>619</v>
      </c>
    </row>
    <row r="70" spans="1:9" ht="16.5" customHeight="1">
      <c r="A70" s="37">
        <v>292</v>
      </c>
      <c r="B70" s="37">
        <v>1</v>
      </c>
      <c r="C70" s="37">
        <v>1</v>
      </c>
      <c r="D70" s="37">
        <v>7</v>
      </c>
      <c r="E70" s="37">
        <v>1</v>
      </c>
      <c r="F70" s="37">
        <v>3</v>
      </c>
      <c r="G70" s="37">
        <v>7</v>
      </c>
      <c r="H70" s="37">
        <v>14</v>
      </c>
      <c r="I70" s="38" t="s">
        <v>620</v>
      </c>
    </row>
    <row r="71" spans="1:9" ht="16.5" customHeight="1">
      <c r="A71" s="37">
        <v>293</v>
      </c>
      <c r="B71" s="37">
        <v>1</v>
      </c>
      <c r="C71" s="37">
        <v>1</v>
      </c>
      <c r="D71" s="37">
        <v>7</v>
      </c>
      <c r="E71" s="37">
        <v>1</v>
      </c>
      <c r="F71" s="37">
        <v>3</v>
      </c>
      <c r="G71" s="37">
        <v>7</v>
      </c>
      <c r="H71" s="37">
        <v>15</v>
      </c>
      <c r="I71" s="38" t="s">
        <v>621</v>
      </c>
    </row>
    <row r="72" spans="1:9" ht="16.5" customHeight="1">
      <c r="A72" s="37">
        <v>320</v>
      </c>
      <c r="B72" s="37">
        <v>1</v>
      </c>
      <c r="C72" s="37">
        <v>1</v>
      </c>
      <c r="D72" s="37">
        <v>7</v>
      </c>
      <c r="E72" s="37">
        <v>1</v>
      </c>
      <c r="F72" s="37">
        <v>3</v>
      </c>
      <c r="G72" s="37">
        <v>11</v>
      </c>
      <c r="H72" s="17"/>
      <c r="I72" s="38" t="s">
        <v>622</v>
      </c>
    </row>
    <row r="73" spans="1:9" ht="16.5" customHeight="1">
      <c r="A73" s="37">
        <v>321</v>
      </c>
      <c r="B73" s="37">
        <v>1</v>
      </c>
      <c r="C73" s="37">
        <v>1</v>
      </c>
      <c r="D73" s="37">
        <v>7</v>
      </c>
      <c r="E73" s="37">
        <v>1</v>
      </c>
      <c r="F73" s="37">
        <v>3</v>
      </c>
      <c r="G73" s="37">
        <v>11</v>
      </c>
      <c r="H73" s="37">
        <v>1</v>
      </c>
      <c r="I73" s="38" t="s">
        <v>623</v>
      </c>
    </row>
    <row r="74" spans="1:9" ht="16.5" customHeight="1">
      <c r="A74" s="37">
        <v>322</v>
      </c>
      <c r="B74" s="37">
        <v>1</v>
      </c>
      <c r="C74" s="37">
        <v>1</v>
      </c>
      <c r="D74" s="37">
        <v>7</v>
      </c>
      <c r="E74" s="37">
        <v>1</v>
      </c>
      <c r="F74" s="37">
        <v>3</v>
      </c>
      <c r="G74" s="37">
        <v>11</v>
      </c>
      <c r="H74" s="37">
        <v>2</v>
      </c>
      <c r="I74" s="38" t="s">
        <v>624</v>
      </c>
    </row>
    <row r="75" spans="1:9" ht="16.5" customHeight="1">
      <c r="A75" s="37">
        <v>323</v>
      </c>
      <c r="B75" s="37">
        <v>1</v>
      </c>
      <c r="C75" s="37">
        <v>1</v>
      </c>
      <c r="D75" s="37">
        <v>7</v>
      </c>
      <c r="E75" s="37">
        <v>1</v>
      </c>
      <c r="F75" s="37">
        <v>3</v>
      </c>
      <c r="G75" s="37">
        <v>11</v>
      </c>
      <c r="H75" s="37">
        <v>3</v>
      </c>
      <c r="I75" s="38" t="s">
        <v>625</v>
      </c>
    </row>
    <row r="76" spans="1:9" ht="16.5" customHeight="1">
      <c r="A76" s="37">
        <v>324</v>
      </c>
      <c r="B76" s="37">
        <v>1</v>
      </c>
      <c r="C76" s="37">
        <v>1</v>
      </c>
      <c r="D76" s="37">
        <v>7</v>
      </c>
      <c r="E76" s="37">
        <v>1</v>
      </c>
      <c r="F76" s="37">
        <v>3</v>
      </c>
      <c r="G76" s="37">
        <v>11</v>
      </c>
      <c r="H76" s="37">
        <v>4</v>
      </c>
      <c r="I76" s="38" t="s">
        <v>626</v>
      </c>
    </row>
    <row r="77" spans="1:9" ht="16.5" customHeight="1">
      <c r="A77" s="37">
        <v>325</v>
      </c>
      <c r="B77" s="37">
        <v>1</v>
      </c>
      <c r="C77" s="37">
        <v>1</v>
      </c>
      <c r="D77" s="37">
        <v>7</v>
      </c>
      <c r="E77" s="37">
        <v>1</v>
      </c>
      <c r="F77" s="37">
        <v>3</v>
      </c>
      <c r="G77" s="37">
        <v>11</v>
      </c>
      <c r="H77" s="37">
        <v>5</v>
      </c>
      <c r="I77" s="38" t="s">
        <v>627</v>
      </c>
    </row>
    <row r="78" spans="1:9" ht="16.5" customHeight="1">
      <c r="A78" s="37">
        <v>326</v>
      </c>
      <c r="B78" s="37">
        <v>1</v>
      </c>
      <c r="C78" s="37">
        <v>1</v>
      </c>
      <c r="D78" s="37">
        <v>7</v>
      </c>
      <c r="E78" s="37">
        <v>1</v>
      </c>
      <c r="F78" s="37">
        <v>3</v>
      </c>
      <c r="G78" s="37">
        <v>11</v>
      </c>
      <c r="H78" s="37">
        <v>6</v>
      </c>
      <c r="I78" s="38" t="s">
        <v>628</v>
      </c>
    </row>
    <row r="79" spans="1:9" ht="16.5" customHeight="1">
      <c r="A79" s="37">
        <v>327</v>
      </c>
      <c r="B79" s="37">
        <v>1</v>
      </c>
      <c r="C79" s="37">
        <v>1</v>
      </c>
      <c r="D79" s="37">
        <v>7</v>
      </c>
      <c r="E79" s="37">
        <v>1</v>
      </c>
      <c r="F79" s="37">
        <v>3</v>
      </c>
      <c r="G79" s="37">
        <v>11</v>
      </c>
      <c r="H79" s="37">
        <v>7</v>
      </c>
      <c r="I79" s="38" t="s">
        <v>629</v>
      </c>
    </row>
    <row r="80" spans="1:9" ht="16.5" customHeight="1">
      <c r="A80" s="37">
        <v>328</v>
      </c>
      <c r="B80" s="37">
        <v>1</v>
      </c>
      <c r="C80" s="37">
        <v>1</v>
      </c>
      <c r="D80" s="37">
        <v>7</v>
      </c>
      <c r="E80" s="37">
        <v>1</v>
      </c>
      <c r="F80" s="37">
        <v>3</v>
      </c>
      <c r="G80" s="37">
        <v>11</v>
      </c>
      <c r="H80" s="37">
        <v>8</v>
      </c>
      <c r="I80" s="38" t="s">
        <v>630</v>
      </c>
    </row>
    <row r="81" spans="1:9" ht="16.5" customHeight="1">
      <c r="A81" s="37">
        <v>329</v>
      </c>
      <c r="B81" s="37">
        <v>1</v>
      </c>
      <c r="C81" s="37">
        <v>1</v>
      </c>
      <c r="D81" s="37">
        <v>7</v>
      </c>
      <c r="E81" s="37">
        <v>1</v>
      </c>
      <c r="F81" s="37">
        <v>3</v>
      </c>
      <c r="G81" s="37">
        <v>11</v>
      </c>
      <c r="H81" s="37">
        <v>9</v>
      </c>
      <c r="I81" s="38" t="s">
        <v>631</v>
      </c>
    </row>
    <row r="82" spans="1:9" ht="16.5" customHeight="1">
      <c r="A82" s="37">
        <v>330</v>
      </c>
      <c r="B82" s="37">
        <v>1</v>
      </c>
      <c r="C82" s="37">
        <v>1</v>
      </c>
      <c r="D82" s="37">
        <v>7</v>
      </c>
      <c r="E82" s="37">
        <v>1</v>
      </c>
      <c r="F82" s="37">
        <v>3</v>
      </c>
      <c r="G82" s="37">
        <v>12</v>
      </c>
      <c r="H82" s="17"/>
      <c r="I82" s="38" t="s">
        <v>632</v>
      </c>
    </row>
    <row r="83" spans="1:9" ht="16.5" customHeight="1">
      <c r="A83" s="37">
        <v>331</v>
      </c>
      <c r="B83" s="37">
        <v>1</v>
      </c>
      <c r="C83" s="37">
        <v>1</v>
      </c>
      <c r="D83" s="37">
        <v>7</v>
      </c>
      <c r="E83" s="37">
        <v>1</v>
      </c>
      <c r="F83" s="37">
        <v>3</v>
      </c>
      <c r="G83" s="37">
        <v>12</v>
      </c>
      <c r="H83" s="37">
        <v>1</v>
      </c>
      <c r="I83" s="38" t="s">
        <v>633</v>
      </c>
    </row>
    <row r="84" spans="1:9" ht="16.5" customHeight="1">
      <c r="A84" s="37">
        <v>332</v>
      </c>
      <c r="B84" s="37">
        <v>1</v>
      </c>
      <c r="C84" s="37">
        <v>1</v>
      </c>
      <c r="D84" s="37">
        <v>7</v>
      </c>
      <c r="E84" s="37">
        <v>1</v>
      </c>
      <c r="F84" s="37">
        <v>3</v>
      </c>
      <c r="G84" s="37">
        <v>12</v>
      </c>
      <c r="H84" s="37">
        <v>2</v>
      </c>
      <c r="I84" s="38" t="s">
        <v>634</v>
      </c>
    </row>
    <row r="85" spans="1:9" ht="16.5" customHeight="1">
      <c r="A85" s="37">
        <v>333</v>
      </c>
      <c r="B85" s="37">
        <v>1</v>
      </c>
      <c r="C85" s="37">
        <v>1</v>
      </c>
      <c r="D85" s="37">
        <v>7</v>
      </c>
      <c r="E85" s="37">
        <v>1</v>
      </c>
      <c r="F85" s="37">
        <v>3</v>
      </c>
      <c r="G85" s="37">
        <v>13</v>
      </c>
      <c r="H85" s="17"/>
      <c r="I85" s="38" t="s">
        <v>635</v>
      </c>
    </row>
    <row r="86" spans="1:9" ht="16.5" customHeight="1">
      <c r="A86" s="37">
        <v>334</v>
      </c>
      <c r="B86" s="37">
        <v>1</v>
      </c>
      <c r="C86" s="37">
        <v>1</v>
      </c>
      <c r="D86" s="37">
        <v>7</v>
      </c>
      <c r="E86" s="37">
        <v>1</v>
      </c>
      <c r="F86" s="37">
        <v>3</v>
      </c>
      <c r="G86" s="37">
        <v>13</v>
      </c>
      <c r="H86" s="37">
        <v>1</v>
      </c>
      <c r="I86" s="38" t="s">
        <v>635</v>
      </c>
    </row>
    <row r="87" spans="1:9" ht="16.5" customHeight="1">
      <c r="A87" s="37">
        <v>74</v>
      </c>
      <c r="B87" s="37">
        <v>1</v>
      </c>
      <c r="C87" s="37">
        <v>1</v>
      </c>
      <c r="D87" s="37">
        <v>7</v>
      </c>
      <c r="E87" s="37">
        <v>1</v>
      </c>
      <c r="F87" s="37">
        <v>1</v>
      </c>
      <c r="G87" s="37">
        <v>9</v>
      </c>
      <c r="H87" s="17"/>
      <c r="I87" s="38" t="s">
        <v>636</v>
      </c>
    </row>
    <row r="88" spans="1:9" ht="16.5" customHeight="1">
      <c r="A88" s="37">
        <v>75</v>
      </c>
      <c r="B88" s="37">
        <v>1</v>
      </c>
      <c r="C88" s="37">
        <v>1</v>
      </c>
      <c r="D88" s="37">
        <v>7</v>
      </c>
      <c r="E88" s="37">
        <v>1</v>
      </c>
      <c r="F88" s="37">
        <v>1</v>
      </c>
      <c r="G88" s="37">
        <v>9</v>
      </c>
      <c r="H88" s="37">
        <v>1</v>
      </c>
      <c r="I88" s="38" t="s">
        <v>637</v>
      </c>
    </row>
    <row r="89" spans="1:9" ht="16.5" customHeight="1">
      <c r="A89" s="37">
        <v>76</v>
      </c>
      <c r="B89" s="37">
        <v>1</v>
      </c>
      <c r="C89" s="37">
        <v>1</v>
      </c>
      <c r="D89" s="37">
        <v>7</v>
      </c>
      <c r="E89" s="37">
        <v>1</v>
      </c>
      <c r="F89" s="37">
        <v>1</v>
      </c>
      <c r="G89" s="37">
        <v>9</v>
      </c>
      <c r="H89" s="37">
        <v>2</v>
      </c>
      <c r="I89" s="38" t="s">
        <v>638</v>
      </c>
    </row>
    <row r="90" spans="1:9" ht="16.5" customHeight="1">
      <c r="A90" s="37">
        <v>77</v>
      </c>
      <c r="B90" s="37">
        <v>1</v>
      </c>
      <c r="C90" s="37">
        <v>1</v>
      </c>
      <c r="D90" s="37">
        <v>7</v>
      </c>
      <c r="E90" s="37">
        <v>1</v>
      </c>
      <c r="F90" s="37">
        <v>1</v>
      </c>
      <c r="G90" s="37">
        <v>10</v>
      </c>
      <c r="H90" s="17"/>
      <c r="I90" s="38" t="s">
        <v>639</v>
      </c>
    </row>
    <row r="91" spans="1:9" ht="16.5" customHeight="1">
      <c r="A91" s="37">
        <v>78</v>
      </c>
      <c r="B91" s="37">
        <v>1</v>
      </c>
      <c r="C91" s="37">
        <v>1</v>
      </c>
      <c r="D91" s="37">
        <v>7</v>
      </c>
      <c r="E91" s="37">
        <v>1</v>
      </c>
      <c r="F91" s="37">
        <v>1</v>
      </c>
      <c r="G91" s="37">
        <v>10</v>
      </c>
      <c r="H91" s="37">
        <v>1</v>
      </c>
      <c r="I91" s="38" t="s">
        <v>640</v>
      </c>
    </row>
    <row r="92" spans="1:9" ht="16.5" customHeight="1">
      <c r="A92" s="37">
        <v>79</v>
      </c>
      <c r="B92" s="37">
        <v>1</v>
      </c>
      <c r="C92" s="37">
        <v>1</v>
      </c>
      <c r="D92" s="37">
        <v>7</v>
      </c>
      <c r="E92" s="37">
        <v>1</v>
      </c>
      <c r="F92" s="37">
        <v>1</v>
      </c>
      <c r="G92" s="37">
        <v>10</v>
      </c>
      <c r="H92" s="37">
        <v>2</v>
      </c>
      <c r="I92" s="38" t="s">
        <v>641</v>
      </c>
    </row>
    <row r="93" spans="1:9" ht="16.5" customHeight="1">
      <c r="A93" s="37">
        <v>80</v>
      </c>
      <c r="B93" s="37">
        <v>1</v>
      </c>
      <c r="C93" s="37">
        <v>1</v>
      </c>
      <c r="D93" s="37">
        <v>7</v>
      </c>
      <c r="E93" s="37">
        <v>1</v>
      </c>
      <c r="F93" s="37">
        <v>1</v>
      </c>
      <c r="G93" s="37">
        <v>10</v>
      </c>
      <c r="H93" s="37">
        <v>3</v>
      </c>
      <c r="I93" s="38" t="s">
        <v>642</v>
      </c>
    </row>
  </sheetData>
  <mergeCells count="1">
    <mergeCell ref="A1:J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4"/>
  <sheetViews>
    <sheetView workbookViewId="0">
      <selection sqref="A1:J1"/>
    </sheetView>
  </sheetViews>
  <sheetFormatPr defaultRowHeight="12.75"/>
  <cols>
    <col min="1" max="1" width="7.5" customWidth="1"/>
    <col min="2" max="2" width="5.5" customWidth="1"/>
    <col min="3" max="8" width="5.83203125" customWidth="1"/>
    <col min="9" max="9" width="64" customWidth="1"/>
    <col min="10" max="10" width="8.83203125" customWidth="1"/>
  </cols>
  <sheetData>
    <row r="1" spans="1:10" ht="16.5" customHeight="1">
      <c r="A1" s="175" t="s">
        <v>643</v>
      </c>
      <c r="B1" s="175"/>
      <c r="C1" s="175"/>
      <c r="D1" s="175"/>
      <c r="E1" s="175"/>
      <c r="F1" s="175"/>
      <c r="G1" s="175"/>
      <c r="H1" s="175"/>
      <c r="I1" s="175"/>
      <c r="J1" s="175"/>
    </row>
    <row r="2" spans="1:10" ht="16.5" customHeight="1">
      <c r="A2" s="191" t="s">
        <v>644</v>
      </c>
      <c r="B2" s="191"/>
      <c r="C2" s="191"/>
      <c r="D2" s="191"/>
      <c r="E2" s="191"/>
      <c r="F2" s="191"/>
      <c r="G2" s="191"/>
      <c r="H2" s="191"/>
      <c r="I2" s="191"/>
      <c r="J2" s="191"/>
    </row>
    <row r="3" spans="1:10" ht="108" customHeight="1">
      <c r="A3" s="42" t="s">
        <v>339</v>
      </c>
      <c r="B3" s="34" t="s">
        <v>340</v>
      </c>
      <c r="C3" s="35" t="s">
        <v>341</v>
      </c>
      <c r="D3" s="34" t="s">
        <v>342</v>
      </c>
      <c r="E3" s="34" t="s">
        <v>343</v>
      </c>
      <c r="F3" s="35" t="s">
        <v>344</v>
      </c>
      <c r="G3" s="35" t="s">
        <v>345</v>
      </c>
      <c r="H3" s="35" t="s">
        <v>346</v>
      </c>
      <c r="I3" s="33" t="s">
        <v>347</v>
      </c>
    </row>
    <row r="4" spans="1:10" ht="16.5" customHeight="1">
      <c r="A4" s="43">
        <v>225</v>
      </c>
      <c r="B4" s="37">
        <v>1</v>
      </c>
      <c r="C4" s="37">
        <v>1</v>
      </c>
      <c r="D4" s="37">
        <v>7</v>
      </c>
      <c r="E4" s="37">
        <v>1</v>
      </c>
      <c r="F4" s="37">
        <v>3</v>
      </c>
      <c r="G4" s="17"/>
      <c r="H4" s="17"/>
      <c r="I4" s="38" t="s">
        <v>554</v>
      </c>
    </row>
    <row r="5" spans="1:10" ht="16.5" customHeight="1">
      <c r="A5" s="43">
        <v>226</v>
      </c>
      <c r="B5" s="37">
        <v>1</v>
      </c>
      <c r="C5" s="37">
        <v>1</v>
      </c>
      <c r="D5" s="37">
        <v>7</v>
      </c>
      <c r="E5" s="37">
        <v>1</v>
      </c>
      <c r="F5" s="37">
        <v>3</v>
      </c>
      <c r="G5" s="37">
        <v>1</v>
      </c>
      <c r="H5" s="17"/>
      <c r="I5" s="38" t="s">
        <v>555</v>
      </c>
    </row>
    <row r="6" spans="1:10" ht="16.5" customHeight="1">
      <c r="A6" s="43">
        <v>227</v>
      </c>
      <c r="B6" s="37">
        <v>1</v>
      </c>
      <c r="C6" s="37">
        <v>1</v>
      </c>
      <c r="D6" s="37">
        <v>7</v>
      </c>
      <c r="E6" s="37">
        <v>1</v>
      </c>
      <c r="F6" s="37">
        <v>3</v>
      </c>
      <c r="G6" s="37">
        <v>1</v>
      </c>
      <c r="H6" s="37">
        <v>1</v>
      </c>
      <c r="I6" s="38" t="s">
        <v>556</v>
      </c>
    </row>
    <row r="7" spans="1:10" ht="16.5" customHeight="1">
      <c r="A7" s="43">
        <v>228</v>
      </c>
      <c r="B7" s="37">
        <v>1</v>
      </c>
      <c r="C7" s="37">
        <v>1</v>
      </c>
      <c r="D7" s="37">
        <v>7</v>
      </c>
      <c r="E7" s="37">
        <v>1</v>
      </c>
      <c r="F7" s="37">
        <v>3</v>
      </c>
      <c r="G7" s="37">
        <v>1</v>
      </c>
      <c r="H7" s="37">
        <v>2</v>
      </c>
      <c r="I7" s="38" t="s">
        <v>557</v>
      </c>
    </row>
    <row r="8" spans="1:10" ht="16.5" customHeight="1">
      <c r="A8" s="43">
        <v>229</v>
      </c>
      <c r="B8" s="37">
        <v>1</v>
      </c>
      <c r="C8" s="37">
        <v>1</v>
      </c>
      <c r="D8" s="37">
        <v>7</v>
      </c>
      <c r="E8" s="37">
        <v>1</v>
      </c>
      <c r="F8" s="37">
        <v>3</v>
      </c>
      <c r="G8" s="37">
        <v>1</v>
      </c>
      <c r="H8" s="37">
        <v>3</v>
      </c>
      <c r="I8" s="38" t="s">
        <v>558</v>
      </c>
    </row>
    <row r="9" spans="1:10" ht="16.5" customHeight="1">
      <c r="A9" s="43">
        <v>230</v>
      </c>
      <c r="B9" s="37">
        <v>1</v>
      </c>
      <c r="C9" s="37">
        <v>1</v>
      </c>
      <c r="D9" s="37">
        <v>7</v>
      </c>
      <c r="E9" s="37">
        <v>1</v>
      </c>
      <c r="F9" s="37">
        <v>3</v>
      </c>
      <c r="G9" s="37">
        <v>1</v>
      </c>
      <c r="H9" s="37">
        <v>4</v>
      </c>
      <c r="I9" s="38" t="s">
        <v>559</v>
      </c>
    </row>
    <row r="10" spans="1:10" ht="16.5" customHeight="1">
      <c r="A10" s="43">
        <v>231</v>
      </c>
      <c r="B10" s="37">
        <v>1</v>
      </c>
      <c r="C10" s="37">
        <v>1</v>
      </c>
      <c r="D10" s="37">
        <v>7</v>
      </c>
      <c r="E10" s="37">
        <v>1</v>
      </c>
      <c r="F10" s="37">
        <v>3</v>
      </c>
      <c r="G10" s="37">
        <v>1</v>
      </c>
      <c r="H10" s="37">
        <v>5</v>
      </c>
      <c r="I10" s="38" t="s">
        <v>560</v>
      </c>
    </row>
    <row r="11" spans="1:10" ht="16.5" customHeight="1">
      <c r="A11" s="43">
        <v>232</v>
      </c>
      <c r="B11" s="37">
        <v>1</v>
      </c>
      <c r="C11" s="37">
        <v>1</v>
      </c>
      <c r="D11" s="37">
        <v>7</v>
      </c>
      <c r="E11" s="37">
        <v>1</v>
      </c>
      <c r="F11" s="37">
        <v>3</v>
      </c>
      <c r="G11" s="37">
        <v>1</v>
      </c>
      <c r="H11" s="37">
        <v>6</v>
      </c>
      <c r="I11" s="38" t="s">
        <v>561</v>
      </c>
    </row>
    <row r="12" spans="1:10" ht="16.5" customHeight="1">
      <c r="A12" s="43">
        <v>233</v>
      </c>
      <c r="B12" s="37">
        <v>1</v>
      </c>
      <c r="C12" s="37">
        <v>1</v>
      </c>
      <c r="D12" s="37">
        <v>7</v>
      </c>
      <c r="E12" s="37">
        <v>1</v>
      </c>
      <c r="F12" s="37">
        <v>3</v>
      </c>
      <c r="G12" s="37">
        <v>1</v>
      </c>
      <c r="H12" s="37">
        <v>7</v>
      </c>
      <c r="I12" s="38" t="s">
        <v>562</v>
      </c>
    </row>
    <row r="13" spans="1:10" ht="16.5" customHeight="1">
      <c r="A13" s="43">
        <v>234</v>
      </c>
      <c r="B13" s="37">
        <v>1</v>
      </c>
      <c r="C13" s="37">
        <v>1</v>
      </c>
      <c r="D13" s="37">
        <v>7</v>
      </c>
      <c r="E13" s="37">
        <v>1</v>
      </c>
      <c r="F13" s="37">
        <v>3</v>
      </c>
      <c r="G13" s="37">
        <v>1</v>
      </c>
      <c r="H13" s="37">
        <v>8</v>
      </c>
      <c r="I13" s="38" t="s">
        <v>563</v>
      </c>
    </row>
    <row r="14" spans="1:10" ht="16.5" customHeight="1">
      <c r="A14" s="43">
        <v>235</v>
      </c>
      <c r="B14" s="37">
        <v>1</v>
      </c>
      <c r="C14" s="37">
        <v>1</v>
      </c>
      <c r="D14" s="37">
        <v>7</v>
      </c>
      <c r="E14" s="37">
        <v>1</v>
      </c>
      <c r="F14" s="37">
        <v>3</v>
      </c>
      <c r="G14" s="37">
        <v>1</v>
      </c>
      <c r="H14" s="37">
        <v>9</v>
      </c>
      <c r="I14" s="38" t="s">
        <v>564</v>
      </c>
    </row>
    <row r="15" spans="1:10" ht="16.5" customHeight="1">
      <c r="A15" s="43">
        <v>236</v>
      </c>
      <c r="B15" s="37">
        <v>1</v>
      </c>
      <c r="C15" s="37">
        <v>1</v>
      </c>
      <c r="D15" s="37">
        <v>7</v>
      </c>
      <c r="E15" s="37">
        <v>1</v>
      </c>
      <c r="F15" s="37">
        <v>3</v>
      </c>
      <c r="G15" s="37">
        <v>1</v>
      </c>
      <c r="H15" s="37">
        <v>10</v>
      </c>
      <c r="I15" s="38" t="s">
        <v>565</v>
      </c>
    </row>
    <row r="16" spans="1:10" ht="16.5" customHeight="1">
      <c r="A16" s="43">
        <v>237</v>
      </c>
      <c r="B16" s="37">
        <v>1</v>
      </c>
      <c r="C16" s="37">
        <v>1</v>
      </c>
      <c r="D16" s="37">
        <v>7</v>
      </c>
      <c r="E16" s="37">
        <v>1</v>
      </c>
      <c r="F16" s="37">
        <v>3</v>
      </c>
      <c r="G16" s="37">
        <v>1</v>
      </c>
      <c r="H16" s="37">
        <v>11</v>
      </c>
      <c r="I16" s="38" t="s">
        <v>566</v>
      </c>
    </row>
    <row r="17" spans="1:9" ht="16.5" customHeight="1">
      <c r="A17" s="43">
        <v>238</v>
      </c>
      <c r="B17" s="37">
        <v>1</v>
      </c>
      <c r="C17" s="37">
        <v>1</v>
      </c>
      <c r="D17" s="37">
        <v>7</v>
      </c>
      <c r="E17" s="37">
        <v>1</v>
      </c>
      <c r="F17" s="37">
        <v>3</v>
      </c>
      <c r="G17" s="37">
        <v>1</v>
      </c>
      <c r="H17" s="37">
        <v>12</v>
      </c>
      <c r="I17" s="38" t="s">
        <v>567</v>
      </c>
    </row>
    <row r="18" spans="1:9" ht="16.5" customHeight="1">
      <c r="A18" s="43">
        <v>239</v>
      </c>
      <c r="B18" s="37">
        <v>1</v>
      </c>
      <c r="C18" s="37">
        <v>1</v>
      </c>
      <c r="D18" s="37">
        <v>7</v>
      </c>
      <c r="E18" s="37">
        <v>1</v>
      </c>
      <c r="F18" s="37">
        <v>3</v>
      </c>
      <c r="G18" s="37">
        <v>1</v>
      </c>
      <c r="H18" s="37">
        <v>13</v>
      </c>
      <c r="I18" s="38" t="s">
        <v>568</v>
      </c>
    </row>
    <row r="19" spans="1:9" ht="16.5" customHeight="1">
      <c r="A19" s="43">
        <v>240</v>
      </c>
      <c r="B19" s="37">
        <v>1</v>
      </c>
      <c r="C19" s="37">
        <v>1</v>
      </c>
      <c r="D19" s="37">
        <v>7</v>
      </c>
      <c r="E19" s="37">
        <v>1</v>
      </c>
      <c r="F19" s="37">
        <v>3</v>
      </c>
      <c r="G19" s="37">
        <v>1</v>
      </c>
      <c r="H19" s="37">
        <v>14</v>
      </c>
      <c r="I19" s="38" t="s">
        <v>569</v>
      </c>
    </row>
    <row r="20" spans="1:9" ht="16.5" customHeight="1">
      <c r="A20" s="43">
        <v>241</v>
      </c>
      <c r="B20" s="37">
        <v>1</v>
      </c>
      <c r="C20" s="37">
        <v>1</v>
      </c>
      <c r="D20" s="37">
        <v>7</v>
      </c>
      <c r="E20" s="37">
        <v>1</v>
      </c>
      <c r="F20" s="37">
        <v>3</v>
      </c>
      <c r="G20" s="37">
        <v>1</v>
      </c>
      <c r="H20" s="37">
        <v>15</v>
      </c>
      <c r="I20" s="38" t="s">
        <v>570</v>
      </c>
    </row>
    <row r="21" spans="1:9" ht="16.5" customHeight="1">
      <c r="A21" s="43">
        <v>242</v>
      </c>
      <c r="B21" s="37">
        <v>1</v>
      </c>
      <c r="C21" s="37">
        <v>1</v>
      </c>
      <c r="D21" s="37">
        <v>7</v>
      </c>
      <c r="E21" s="37">
        <v>1</v>
      </c>
      <c r="F21" s="37">
        <v>3</v>
      </c>
      <c r="G21" s="37">
        <v>1</v>
      </c>
      <c r="H21" s="37">
        <v>16</v>
      </c>
      <c r="I21" s="38" t="s">
        <v>571</v>
      </c>
    </row>
    <row r="22" spans="1:9" ht="16.5" customHeight="1">
      <c r="A22" s="43">
        <v>243</v>
      </c>
      <c r="B22" s="37">
        <v>1</v>
      </c>
      <c r="C22" s="37">
        <v>1</v>
      </c>
      <c r="D22" s="37">
        <v>7</v>
      </c>
      <c r="E22" s="37">
        <v>1</v>
      </c>
      <c r="F22" s="37">
        <v>3</v>
      </c>
      <c r="G22" s="37">
        <v>2</v>
      </c>
      <c r="H22" s="17"/>
      <c r="I22" s="38" t="s">
        <v>572</v>
      </c>
    </row>
    <row r="23" spans="1:9" ht="16.5" customHeight="1">
      <c r="A23" s="43">
        <v>244</v>
      </c>
      <c r="B23" s="37">
        <v>1</v>
      </c>
      <c r="C23" s="37">
        <v>1</v>
      </c>
      <c r="D23" s="37">
        <v>7</v>
      </c>
      <c r="E23" s="37">
        <v>1</v>
      </c>
      <c r="F23" s="37">
        <v>3</v>
      </c>
      <c r="G23" s="37">
        <v>2</v>
      </c>
      <c r="H23" s="37">
        <v>1</v>
      </c>
      <c r="I23" s="38" t="s">
        <v>573</v>
      </c>
    </row>
    <row r="24" spans="1:9" ht="16.5" customHeight="1">
      <c r="A24" s="43">
        <v>245</v>
      </c>
      <c r="B24" s="37">
        <v>1</v>
      </c>
      <c r="C24" s="37">
        <v>1</v>
      </c>
      <c r="D24" s="37">
        <v>7</v>
      </c>
      <c r="E24" s="37">
        <v>1</v>
      </c>
      <c r="F24" s="37">
        <v>3</v>
      </c>
      <c r="G24" s="37">
        <v>2</v>
      </c>
      <c r="H24" s="37">
        <v>2</v>
      </c>
      <c r="I24" s="38" t="s">
        <v>574</v>
      </c>
    </row>
    <row r="25" spans="1:9" ht="16.5" customHeight="1">
      <c r="A25" s="43">
        <v>246</v>
      </c>
      <c r="B25" s="37">
        <v>1</v>
      </c>
      <c r="C25" s="37">
        <v>1</v>
      </c>
      <c r="D25" s="37">
        <v>7</v>
      </c>
      <c r="E25" s="37">
        <v>1</v>
      </c>
      <c r="F25" s="37">
        <v>3</v>
      </c>
      <c r="G25" s="37">
        <v>2</v>
      </c>
      <c r="H25" s="37">
        <v>3</v>
      </c>
      <c r="I25" s="38" t="s">
        <v>575</v>
      </c>
    </row>
    <row r="26" spans="1:9" ht="16.5" customHeight="1">
      <c r="A26" s="43">
        <v>247</v>
      </c>
      <c r="B26" s="37">
        <v>1</v>
      </c>
      <c r="C26" s="37">
        <v>1</v>
      </c>
      <c r="D26" s="37">
        <v>7</v>
      </c>
      <c r="E26" s="37">
        <v>1</v>
      </c>
      <c r="F26" s="37">
        <v>3</v>
      </c>
      <c r="G26" s="37">
        <v>2</v>
      </c>
      <c r="H26" s="37">
        <v>4</v>
      </c>
      <c r="I26" s="38" t="s">
        <v>576</v>
      </c>
    </row>
    <row r="27" spans="1:9" ht="16.5" customHeight="1">
      <c r="A27" s="43">
        <v>248</v>
      </c>
      <c r="B27" s="37">
        <v>1</v>
      </c>
      <c r="C27" s="37">
        <v>1</v>
      </c>
      <c r="D27" s="37">
        <v>7</v>
      </c>
      <c r="E27" s="37">
        <v>1</v>
      </c>
      <c r="F27" s="37">
        <v>3</v>
      </c>
      <c r="G27" s="37">
        <v>2</v>
      </c>
      <c r="H27" s="37">
        <v>5</v>
      </c>
      <c r="I27" s="38" t="s">
        <v>577</v>
      </c>
    </row>
    <row r="28" spans="1:9" ht="16.5" customHeight="1">
      <c r="A28" s="43">
        <v>249</v>
      </c>
      <c r="B28" s="37">
        <v>1</v>
      </c>
      <c r="C28" s="37">
        <v>1</v>
      </c>
      <c r="D28" s="37">
        <v>7</v>
      </c>
      <c r="E28" s="37">
        <v>1</v>
      </c>
      <c r="F28" s="37">
        <v>3</v>
      </c>
      <c r="G28" s="37">
        <v>2</v>
      </c>
      <c r="H28" s="37">
        <v>6</v>
      </c>
      <c r="I28" s="38" t="s">
        <v>578</v>
      </c>
    </row>
    <row r="29" spans="1:9" ht="16.5" customHeight="1">
      <c r="A29" s="43">
        <v>250</v>
      </c>
      <c r="B29" s="37">
        <v>1</v>
      </c>
      <c r="C29" s="37">
        <v>1</v>
      </c>
      <c r="D29" s="37">
        <v>7</v>
      </c>
      <c r="E29" s="37">
        <v>1</v>
      </c>
      <c r="F29" s="37">
        <v>3</v>
      </c>
      <c r="G29" s="37">
        <v>3</v>
      </c>
      <c r="H29" s="17"/>
      <c r="I29" s="38" t="s">
        <v>579</v>
      </c>
    </row>
    <row r="30" spans="1:9" ht="16.5" customHeight="1">
      <c r="A30" s="43">
        <v>251</v>
      </c>
      <c r="B30" s="37">
        <v>1</v>
      </c>
      <c r="C30" s="37">
        <v>1</v>
      </c>
      <c r="D30" s="37">
        <v>7</v>
      </c>
      <c r="E30" s="37">
        <v>1</v>
      </c>
      <c r="F30" s="37">
        <v>3</v>
      </c>
      <c r="G30" s="37">
        <v>3</v>
      </c>
      <c r="H30" s="37">
        <v>1</v>
      </c>
      <c r="I30" s="38" t="s">
        <v>580</v>
      </c>
    </row>
    <row r="31" spans="1:9" ht="16.5" customHeight="1">
      <c r="A31" s="43">
        <v>252</v>
      </c>
      <c r="B31" s="37">
        <v>1</v>
      </c>
      <c r="C31" s="37">
        <v>1</v>
      </c>
      <c r="D31" s="37">
        <v>7</v>
      </c>
      <c r="E31" s="37">
        <v>1</v>
      </c>
      <c r="F31" s="37">
        <v>3</v>
      </c>
      <c r="G31" s="37">
        <v>3</v>
      </c>
      <c r="H31" s="37">
        <v>2</v>
      </c>
      <c r="I31" s="38" t="s">
        <v>581</v>
      </c>
    </row>
    <row r="32" spans="1:9" ht="16.5" customHeight="1">
      <c r="A32" s="43">
        <v>253</v>
      </c>
      <c r="B32" s="37">
        <v>1</v>
      </c>
      <c r="C32" s="37">
        <v>1</v>
      </c>
      <c r="D32" s="37">
        <v>7</v>
      </c>
      <c r="E32" s="37">
        <v>1</v>
      </c>
      <c r="F32" s="37">
        <v>3</v>
      </c>
      <c r="G32" s="37">
        <v>3</v>
      </c>
      <c r="H32" s="37">
        <v>3</v>
      </c>
      <c r="I32" s="38" t="s">
        <v>582</v>
      </c>
    </row>
    <row r="33" spans="1:9" ht="16.5" customHeight="1">
      <c r="A33" s="43">
        <v>254</v>
      </c>
      <c r="B33" s="37">
        <v>1</v>
      </c>
      <c r="C33" s="37">
        <v>1</v>
      </c>
      <c r="D33" s="37">
        <v>7</v>
      </c>
      <c r="E33" s="37">
        <v>1</v>
      </c>
      <c r="F33" s="37">
        <v>3</v>
      </c>
      <c r="G33" s="37">
        <v>3</v>
      </c>
      <c r="H33" s="37">
        <v>4</v>
      </c>
      <c r="I33" s="38" t="s">
        <v>583</v>
      </c>
    </row>
    <row r="34" spans="1:9" ht="16.5" customHeight="1">
      <c r="A34" s="43">
        <v>255</v>
      </c>
      <c r="B34" s="37">
        <v>1</v>
      </c>
      <c r="C34" s="37">
        <v>1</v>
      </c>
      <c r="D34" s="37">
        <v>7</v>
      </c>
      <c r="E34" s="37">
        <v>1</v>
      </c>
      <c r="F34" s="37">
        <v>3</v>
      </c>
      <c r="G34" s="37">
        <v>3</v>
      </c>
      <c r="H34" s="37">
        <v>5</v>
      </c>
      <c r="I34" s="38" t="s">
        <v>584</v>
      </c>
    </row>
    <row r="35" spans="1:9" ht="16.5" customHeight="1">
      <c r="A35" s="43">
        <v>256</v>
      </c>
      <c r="B35" s="37">
        <v>1</v>
      </c>
      <c r="C35" s="37">
        <v>1</v>
      </c>
      <c r="D35" s="37">
        <v>7</v>
      </c>
      <c r="E35" s="37">
        <v>1</v>
      </c>
      <c r="F35" s="37">
        <v>3</v>
      </c>
      <c r="G35" s="37">
        <v>3</v>
      </c>
      <c r="H35" s="37">
        <v>6</v>
      </c>
      <c r="I35" s="38" t="s">
        <v>585</v>
      </c>
    </row>
    <row r="36" spans="1:9" ht="16.5" customHeight="1">
      <c r="A36" s="43">
        <v>257</v>
      </c>
      <c r="B36" s="37">
        <v>1</v>
      </c>
      <c r="C36" s="37">
        <v>1</v>
      </c>
      <c r="D36" s="37">
        <v>7</v>
      </c>
      <c r="E36" s="37">
        <v>1</v>
      </c>
      <c r="F36" s="37">
        <v>3</v>
      </c>
      <c r="G36" s="37">
        <v>3</v>
      </c>
      <c r="H36" s="37">
        <v>7</v>
      </c>
      <c r="I36" s="38" t="s">
        <v>586</v>
      </c>
    </row>
    <row r="37" spans="1:9" ht="16.5" customHeight="1">
      <c r="A37" s="43">
        <v>258</v>
      </c>
      <c r="B37" s="37">
        <v>1</v>
      </c>
      <c r="C37" s="37">
        <v>1</v>
      </c>
      <c r="D37" s="37">
        <v>7</v>
      </c>
      <c r="E37" s="37">
        <v>1</v>
      </c>
      <c r="F37" s="37">
        <v>3</v>
      </c>
      <c r="G37" s="37">
        <v>4</v>
      </c>
      <c r="H37" s="17"/>
      <c r="I37" s="38" t="s">
        <v>587</v>
      </c>
    </row>
    <row r="38" spans="1:9" ht="16.5" customHeight="1">
      <c r="A38" s="43">
        <v>259</v>
      </c>
      <c r="B38" s="37">
        <v>1</v>
      </c>
      <c r="C38" s="37">
        <v>1</v>
      </c>
      <c r="D38" s="37">
        <v>7</v>
      </c>
      <c r="E38" s="37">
        <v>1</v>
      </c>
      <c r="F38" s="37">
        <v>3</v>
      </c>
      <c r="G38" s="37">
        <v>4</v>
      </c>
      <c r="H38" s="37">
        <v>1</v>
      </c>
      <c r="I38" s="38" t="s">
        <v>588</v>
      </c>
    </row>
    <row r="39" spans="1:9" ht="16.5" customHeight="1">
      <c r="A39" s="43">
        <v>260</v>
      </c>
      <c r="B39" s="37">
        <v>1</v>
      </c>
      <c r="C39" s="37">
        <v>1</v>
      </c>
      <c r="D39" s="37">
        <v>7</v>
      </c>
      <c r="E39" s="37">
        <v>1</v>
      </c>
      <c r="F39" s="37">
        <v>3</v>
      </c>
      <c r="G39" s="37">
        <v>4</v>
      </c>
      <c r="H39" s="37">
        <v>2</v>
      </c>
      <c r="I39" s="38" t="s">
        <v>589</v>
      </c>
    </row>
    <row r="40" spans="1:9" ht="16.5" customHeight="1">
      <c r="A40" s="43">
        <v>261</v>
      </c>
      <c r="B40" s="37">
        <v>1</v>
      </c>
      <c r="C40" s="37">
        <v>1</v>
      </c>
      <c r="D40" s="37">
        <v>7</v>
      </c>
      <c r="E40" s="37">
        <v>1</v>
      </c>
      <c r="F40" s="37">
        <v>3</v>
      </c>
      <c r="G40" s="37">
        <v>4</v>
      </c>
      <c r="H40" s="37">
        <v>3</v>
      </c>
      <c r="I40" s="38" t="s">
        <v>590</v>
      </c>
    </row>
    <row r="41" spans="1:9" ht="16.5" customHeight="1">
      <c r="A41" s="43">
        <v>262</v>
      </c>
      <c r="B41" s="37">
        <v>1</v>
      </c>
      <c r="C41" s="37">
        <v>1</v>
      </c>
      <c r="D41" s="37">
        <v>7</v>
      </c>
      <c r="E41" s="37">
        <v>1</v>
      </c>
      <c r="F41" s="37">
        <v>3</v>
      </c>
      <c r="G41" s="37">
        <v>5</v>
      </c>
      <c r="H41" s="17"/>
      <c r="I41" s="38" t="s">
        <v>591</v>
      </c>
    </row>
    <row r="42" spans="1:9" ht="16.5" customHeight="1">
      <c r="A42" s="43">
        <v>263</v>
      </c>
      <c r="B42" s="37">
        <v>1</v>
      </c>
      <c r="C42" s="37">
        <v>1</v>
      </c>
      <c r="D42" s="37">
        <v>7</v>
      </c>
      <c r="E42" s="37">
        <v>1</v>
      </c>
      <c r="F42" s="37">
        <v>3</v>
      </c>
      <c r="G42" s="37">
        <v>5</v>
      </c>
      <c r="H42" s="37">
        <v>1</v>
      </c>
      <c r="I42" s="38" t="s">
        <v>591</v>
      </c>
    </row>
    <row r="43" spans="1:9" ht="16.5" customHeight="1">
      <c r="A43" s="43">
        <v>264</v>
      </c>
      <c r="B43" s="37">
        <v>1</v>
      </c>
      <c r="C43" s="37">
        <v>1</v>
      </c>
      <c r="D43" s="37">
        <v>7</v>
      </c>
      <c r="E43" s="37">
        <v>1</v>
      </c>
      <c r="F43" s="37">
        <v>3</v>
      </c>
      <c r="G43" s="37">
        <v>5</v>
      </c>
      <c r="H43" s="37">
        <v>2</v>
      </c>
      <c r="I43" s="38" t="s">
        <v>592</v>
      </c>
    </row>
    <row r="44" spans="1:9" ht="16.5" customHeight="1">
      <c r="A44" s="43">
        <v>265</v>
      </c>
      <c r="B44" s="37">
        <v>1</v>
      </c>
      <c r="C44" s="37">
        <v>1</v>
      </c>
      <c r="D44" s="37">
        <v>7</v>
      </c>
      <c r="E44" s="37">
        <v>1</v>
      </c>
      <c r="F44" s="37">
        <v>3</v>
      </c>
      <c r="G44" s="37">
        <v>6</v>
      </c>
      <c r="H44" s="17"/>
      <c r="I44" s="38" t="s">
        <v>593</v>
      </c>
    </row>
    <row r="45" spans="1:9" ht="16.5" customHeight="1">
      <c r="A45" s="43">
        <v>266</v>
      </c>
      <c r="B45" s="37">
        <v>1</v>
      </c>
      <c r="C45" s="37">
        <v>1</v>
      </c>
      <c r="D45" s="37">
        <v>7</v>
      </c>
      <c r="E45" s="37">
        <v>1</v>
      </c>
      <c r="F45" s="37">
        <v>3</v>
      </c>
      <c r="G45" s="37">
        <v>6</v>
      </c>
      <c r="H45" s="37">
        <v>1</v>
      </c>
      <c r="I45" s="38" t="s">
        <v>594</v>
      </c>
    </row>
    <row r="46" spans="1:9" ht="16.5" customHeight="1">
      <c r="A46" s="43">
        <v>267</v>
      </c>
      <c r="B46" s="37">
        <v>1</v>
      </c>
      <c r="C46" s="37">
        <v>1</v>
      </c>
      <c r="D46" s="37">
        <v>7</v>
      </c>
      <c r="E46" s="37">
        <v>1</v>
      </c>
      <c r="F46" s="37">
        <v>3</v>
      </c>
      <c r="G46" s="37">
        <v>6</v>
      </c>
      <c r="H46" s="37">
        <v>2</v>
      </c>
      <c r="I46" s="38" t="s">
        <v>595</v>
      </c>
    </row>
    <row r="47" spans="1:9" ht="16.5" customHeight="1">
      <c r="A47" s="43">
        <v>268</v>
      </c>
      <c r="B47" s="37">
        <v>1</v>
      </c>
      <c r="C47" s="37">
        <v>1</v>
      </c>
      <c r="D47" s="37">
        <v>7</v>
      </c>
      <c r="E47" s="37">
        <v>1</v>
      </c>
      <c r="F47" s="37">
        <v>3</v>
      </c>
      <c r="G47" s="37">
        <v>6</v>
      </c>
      <c r="H47" s="37">
        <v>3</v>
      </c>
      <c r="I47" s="38" t="s">
        <v>596</v>
      </c>
    </row>
    <row r="48" spans="1:9" ht="16.5" customHeight="1">
      <c r="A48" s="43">
        <v>269</v>
      </c>
      <c r="B48" s="37">
        <v>1</v>
      </c>
      <c r="C48" s="37">
        <v>1</v>
      </c>
      <c r="D48" s="37">
        <v>7</v>
      </c>
      <c r="E48" s="37">
        <v>1</v>
      </c>
      <c r="F48" s="37">
        <v>3</v>
      </c>
      <c r="G48" s="37">
        <v>6</v>
      </c>
      <c r="H48" s="37">
        <v>4</v>
      </c>
      <c r="I48" s="38" t="s">
        <v>597</v>
      </c>
    </row>
    <row r="49" spans="1:9" ht="16.5" customHeight="1">
      <c r="A49" s="40">
        <v>270</v>
      </c>
      <c r="B49" s="40">
        <v>1</v>
      </c>
      <c r="C49" s="40">
        <v>1</v>
      </c>
      <c r="D49" s="40">
        <v>7</v>
      </c>
      <c r="E49" s="40">
        <v>1</v>
      </c>
      <c r="F49" s="40">
        <v>3</v>
      </c>
      <c r="G49" s="39">
        <v>6</v>
      </c>
      <c r="H49" s="40">
        <v>5</v>
      </c>
      <c r="I49" s="41" t="s">
        <v>598</v>
      </c>
    </row>
    <row r="50" spans="1:9" ht="16.5" customHeight="1">
      <c r="A50" s="37">
        <v>271</v>
      </c>
      <c r="B50" s="37">
        <v>1</v>
      </c>
      <c r="C50" s="37">
        <v>1</v>
      </c>
      <c r="D50" s="37">
        <v>7</v>
      </c>
      <c r="E50" s="37">
        <v>1</v>
      </c>
      <c r="F50" s="37">
        <v>3</v>
      </c>
      <c r="G50" s="36">
        <v>6</v>
      </c>
      <c r="H50" s="37">
        <v>6</v>
      </c>
      <c r="I50" s="38" t="s">
        <v>599</v>
      </c>
    </row>
    <row r="51" spans="1:9" ht="16.5" customHeight="1">
      <c r="A51" s="37">
        <v>272</v>
      </c>
      <c r="B51" s="37">
        <v>1</v>
      </c>
      <c r="C51" s="37">
        <v>1</v>
      </c>
      <c r="D51" s="37">
        <v>7</v>
      </c>
      <c r="E51" s="37">
        <v>1</v>
      </c>
      <c r="F51" s="37">
        <v>3</v>
      </c>
      <c r="G51" s="36">
        <v>6</v>
      </c>
      <c r="H51" s="37">
        <v>7</v>
      </c>
      <c r="I51" s="38" t="s">
        <v>600</v>
      </c>
    </row>
    <row r="52" spans="1:9" ht="16.5" customHeight="1">
      <c r="A52" s="37">
        <v>273</v>
      </c>
      <c r="B52" s="37">
        <v>1</v>
      </c>
      <c r="C52" s="37">
        <v>1</v>
      </c>
      <c r="D52" s="37">
        <v>7</v>
      </c>
      <c r="E52" s="37">
        <v>1</v>
      </c>
      <c r="F52" s="37">
        <v>3</v>
      </c>
      <c r="G52" s="36">
        <v>6</v>
      </c>
      <c r="H52" s="37">
        <v>8</v>
      </c>
      <c r="I52" s="38" t="s">
        <v>601</v>
      </c>
    </row>
    <row r="53" spans="1:9" ht="16.5" customHeight="1">
      <c r="A53" s="37">
        <v>274</v>
      </c>
      <c r="B53" s="37">
        <v>1</v>
      </c>
      <c r="C53" s="37">
        <v>1</v>
      </c>
      <c r="D53" s="37">
        <v>7</v>
      </c>
      <c r="E53" s="37">
        <v>1</v>
      </c>
      <c r="F53" s="37">
        <v>3</v>
      </c>
      <c r="G53" s="36">
        <v>6</v>
      </c>
      <c r="H53" s="37">
        <v>9</v>
      </c>
      <c r="I53" s="38" t="s">
        <v>602</v>
      </c>
    </row>
    <row r="54" spans="1:9" ht="16.5" customHeight="1">
      <c r="A54" s="37">
        <v>275</v>
      </c>
      <c r="B54" s="37">
        <v>1</v>
      </c>
      <c r="C54" s="37">
        <v>1</v>
      </c>
      <c r="D54" s="37">
        <v>7</v>
      </c>
      <c r="E54" s="37">
        <v>1</v>
      </c>
      <c r="F54" s="37">
        <v>3</v>
      </c>
      <c r="G54" s="36">
        <v>6</v>
      </c>
      <c r="H54" s="37">
        <v>10</v>
      </c>
      <c r="I54" s="38" t="s">
        <v>603</v>
      </c>
    </row>
    <row r="55" spans="1:9" ht="16.5" customHeight="1">
      <c r="A55" s="37">
        <v>276</v>
      </c>
      <c r="B55" s="37">
        <v>1</v>
      </c>
      <c r="C55" s="37">
        <v>1</v>
      </c>
      <c r="D55" s="37">
        <v>7</v>
      </c>
      <c r="E55" s="37">
        <v>1</v>
      </c>
      <c r="F55" s="37">
        <v>3</v>
      </c>
      <c r="G55" s="36">
        <v>6</v>
      </c>
      <c r="H55" s="37">
        <v>11</v>
      </c>
      <c r="I55" s="38" t="s">
        <v>604</v>
      </c>
    </row>
    <row r="56" spans="1:9" ht="16.5" customHeight="1">
      <c r="A56" s="37">
        <v>277</v>
      </c>
      <c r="B56" s="37">
        <v>1</v>
      </c>
      <c r="C56" s="37">
        <v>1</v>
      </c>
      <c r="D56" s="37">
        <v>7</v>
      </c>
      <c r="E56" s="37">
        <v>1</v>
      </c>
      <c r="F56" s="37">
        <v>3</v>
      </c>
      <c r="G56" s="36">
        <v>6</v>
      </c>
      <c r="H56" s="37">
        <v>12</v>
      </c>
      <c r="I56" s="38" t="s">
        <v>605</v>
      </c>
    </row>
    <row r="57" spans="1:9" ht="16.5" customHeight="1">
      <c r="A57" s="37">
        <v>278</v>
      </c>
      <c r="B57" s="37">
        <v>1</v>
      </c>
      <c r="C57" s="37">
        <v>1</v>
      </c>
      <c r="D57" s="37">
        <v>7</v>
      </c>
      <c r="E57" s="37">
        <v>1</v>
      </c>
      <c r="F57" s="37">
        <v>3</v>
      </c>
      <c r="G57" s="36">
        <v>7</v>
      </c>
      <c r="H57" s="17"/>
      <c r="I57" s="38" t="s">
        <v>606</v>
      </c>
    </row>
    <row r="58" spans="1:9" ht="16.5" customHeight="1">
      <c r="A58" s="37">
        <v>279</v>
      </c>
      <c r="B58" s="37">
        <v>1</v>
      </c>
      <c r="C58" s="37">
        <v>1</v>
      </c>
      <c r="D58" s="37">
        <v>7</v>
      </c>
      <c r="E58" s="37">
        <v>1</v>
      </c>
      <c r="F58" s="37">
        <v>3</v>
      </c>
      <c r="G58" s="36">
        <v>7</v>
      </c>
      <c r="H58" s="37">
        <v>1</v>
      </c>
      <c r="I58" s="38" t="s">
        <v>607</v>
      </c>
    </row>
    <row r="59" spans="1:9" ht="16.5" customHeight="1">
      <c r="A59" s="37">
        <v>280</v>
      </c>
      <c r="B59" s="37">
        <v>1</v>
      </c>
      <c r="C59" s="37">
        <v>1</v>
      </c>
      <c r="D59" s="37">
        <v>7</v>
      </c>
      <c r="E59" s="37">
        <v>1</v>
      </c>
      <c r="F59" s="37">
        <v>3</v>
      </c>
      <c r="G59" s="36">
        <v>7</v>
      </c>
      <c r="H59" s="37">
        <v>2</v>
      </c>
      <c r="I59" s="38" t="s">
        <v>608</v>
      </c>
    </row>
    <row r="60" spans="1:9" ht="16.5" customHeight="1">
      <c r="A60" s="37">
        <v>281</v>
      </c>
      <c r="B60" s="37">
        <v>1</v>
      </c>
      <c r="C60" s="37">
        <v>1</v>
      </c>
      <c r="D60" s="37">
        <v>7</v>
      </c>
      <c r="E60" s="37">
        <v>1</v>
      </c>
      <c r="F60" s="37">
        <v>3</v>
      </c>
      <c r="G60" s="36">
        <v>7</v>
      </c>
      <c r="H60" s="37">
        <v>3</v>
      </c>
      <c r="I60" s="38" t="s">
        <v>609</v>
      </c>
    </row>
    <row r="61" spans="1:9" ht="16.5" customHeight="1">
      <c r="A61" s="37">
        <v>282</v>
      </c>
      <c r="B61" s="37">
        <v>1</v>
      </c>
      <c r="C61" s="37">
        <v>1</v>
      </c>
      <c r="D61" s="37">
        <v>7</v>
      </c>
      <c r="E61" s="37">
        <v>1</v>
      </c>
      <c r="F61" s="37">
        <v>3</v>
      </c>
      <c r="G61" s="36">
        <v>7</v>
      </c>
      <c r="H61" s="37">
        <v>4</v>
      </c>
      <c r="I61" s="38" t="s">
        <v>610</v>
      </c>
    </row>
    <row r="62" spans="1:9" ht="16.5" customHeight="1">
      <c r="A62" s="37">
        <v>283</v>
      </c>
      <c r="B62" s="37">
        <v>1</v>
      </c>
      <c r="C62" s="37">
        <v>1</v>
      </c>
      <c r="D62" s="37">
        <v>7</v>
      </c>
      <c r="E62" s="37">
        <v>1</v>
      </c>
      <c r="F62" s="37">
        <v>3</v>
      </c>
      <c r="G62" s="36">
        <v>7</v>
      </c>
      <c r="H62" s="37">
        <v>5</v>
      </c>
      <c r="I62" s="38" t="s">
        <v>611</v>
      </c>
    </row>
    <row r="63" spans="1:9" ht="16.5" customHeight="1">
      <c r="A63" s="37">
        <v>284</v>
      </c>
      <c r="B63" s="37">
        <v>1</v>
      </c>
      <c r="C63" s="37">
        <v>1</v>
      </c>
      <c r="D63" s="37">
        <v>7</v>
      </c>
      <c r="E63" s="37">
        <v>1</v>
      </c>
      <c r="F63" s="37">
        <v>3</v>
      </c>
      <c r="G63" s="36">
        <v>7</v>
      </c>
      <c r="H63" s="37">
        <v>6</v>
      </c>
      <c r="I63" s="38" t="s">
        <v>612</v>
      </c>
    </row>
    <row r="64" spans="1:9" ht="16.5" customHeight="1">
      <c r="A64" s="37">
        <v>285</v>
      </c>
      <c r="B64" s="37">
        <v>1</v>
      </c>
      <c r="C64" s="37">
        <v>1</v>
      </c>
      <c r="D64" s="37">
        <v>7</v>
      </c>
      <c r="E64" s="37">
        <v>1</v>
      </c>
      <c r="F64" s="37">
        <v>3</v>
      </c>
      <c r="G64" s="36">
        <v>7</v>
      </c>
      <c r="H64" s="37">
        <v>7</v>
      </c>
      <c r="I64" s="38" t="s">
        <v>613</v>
      </c>
    </row>
    <row r="65" spans="1:9" ht="16.5" customHeight="1">
      <c r="A65" s="37">
        <v>286</v>
      </c>
      <c r="B65" s="37">
        <v>1</v>
      </c>
      <c r="C65" s="37">
        <v>1</v>
      </c>
      <c r="D65" s="37">
        <v>7</v>
      </c>
      <c r="E65" s="37">
        <v>1</v>
      </c>
      <c r="F65" s="37">
        <v>3</v>
      </c>
      <c r="G65" s="36">
        <v>7</v>
      </c>
      <c r="H65" s="37">
        <v>8</v>
      </c>
      <c r="I65" s="38" t="s">
        <v>614</v>
      </c>
    </row>
    <row r="66" spans="1:9" ht="16.5" customHeight="1">
      <c r="A66" s="37">
        <v>287</v>
      </c>
      <c r="B66" s="37">
        <v>1</v>
      </c>
      <c r="C66" s="37">
        <v>1</v>
      </c>
      <c r="D66" s="37">
        <v>7</v>
      </c>
      <c r="E66" s="37">
        <v>1</v>
      </c>
      <c r="F66" s="37">
        <v>3</v>
      </c>
      <c r="G66" s="36">
        <v>7</v>
      </c>
      <c r="H66" s="37">
        <v>9</v>
      </c>
      <c r="I66" s="38" t="s">
        <v>615</v>
      </c>
    </row>
    <row r="67" spans="1:9" ht="16.5" customHeight="1">
      <c r="A67" s="37">
        <v>288</v>
      </c>
      <c r="B67" s="37">
        <v>1</v>
      </c>
      <c r="C67" s="37">
        <v>1</v>
      </c>
      <c r="D67" s="37">
        <v>7</v>
      </c>
      <c r="E67" s="37">
        <v>1</v>
      </c>
      <c r="F67" s="37">
        <v>3</v>
      </c>
      <c r="G67" s="36">
        <v>7</v>
      </c>
      <c r="H67" s="37">
        <v>10</v>
      </c>
      <c r="I67" s="38" t="s">
        <v>616</v>
      </c>
    </row>
    <row r="68" spans="1:9" ht="16.5" customHeight="1">
      <c r="A68" s="37">
        <v>289</v>
      </c>
      <c r="B68" s="37">
        <v>1</v>
      </c>
      <c r="C68" s="37">
        <v>1</v>
      </c>
      <c r="D68" s="37">
        <v>7</v>
      </c>
      <c r="E68" s="37">
        <v>1</v>
      </c>
      <c r="F68" s="37">
        <v>3</v>
      </c>
      <c r="G68" s="36">
        <v>7</v>
      </c>
      <c r="H68" s="37">
        <v>11</v>
      </c>
      <c r="I68" s="38" t="s">
        <v>617</v>
      </c>
    </row>
    <row r="69" spans="1:9" ht="16.5" customHeight="1">
      <c r="A69" s="37">
        <v>290</v>
      </c>
      <c r="B69" s="37">
        <v>1</v>
      </c>
      <c r="C69" s="37">
        <v>1</v>
      </c>
      <c r="D69" s="37">
        <v>7</v>
      </c>
      <c r="E69" s="37">
        <v>1</v>
      </c>
      <c r="F69" s="37">
        <v>3</v>
      </c>
      <c r="G69" s="36">
        <v>7</v>
      </c>
      <c r="H69" s="37">
        <v>12</v>
      </c>
      <c r="I69" s="38" t="s">
        <v>618</v>
      </c>
    </row>
    <row r="70" spans="1:9" ht="16.5" customHeight="1">
      <c r="A70" s="37">
        <v>291</v>
      </c>
      <c r="B70" s="37">
        <v>1</v>
      </c>
      <c r="C70" s="37">
        <v>1</v>
      </c>
      <c r="D70" s="37">
        <v>7</v>
      </c>
      <c r="E70" s="37">
        <v>1</v>
      </c>
      <c r="F70" s="37">
        <v>3</v>
      </c>
      <c r="G70" s="36">
        <v>7</v>
      </c>
      <c r="H70" s="37">
        <v>13</v>
      </c>
      <c r="I70" s="38" t="s">
        <v>619</v>
      </c>
    </row>
    <row r="71" spans="1:9" ht="16.5" customHeight="1">
      <c r="A71" s="37">
        <v>292</v>
      </c>
      <c r="B71" s="37">
        <v>1</v>
      </c>
      <c r="C71" s="37">
        <v>1</v>
      </c>
      <c r="D71" s="37">
        <v>7</v>
      </c>
      <c r="E71" s="37">
        <v>1</v>
      </c>
      <c r="F71" s="37">
        <v>3</v>
      </c>
      <c r="G71" s="36">
        <v>7</v>
      </c>
      <c r="H71" s="37">
        <v>14</v>
      </c>
      <c r="I71" s="38" t="s">
        <v>620</v>
      </c>
    </row>
    <row r="72" spans="1:9" ht="16.5" customHeight="1">
      <c r="A72" s="37">
        <v>293</v>
      </c>
      <c r="B72" s="37">
        <v>1</v>
      </c>
      <c r="C72" s="37">
        <v>1</v>
      </c>
      <c r="D72" s="37">
        <v>7</v>
      </c>
      <c r="E72" s="37">
        <v>1</v>
      </c>
      <c r="F72" s="37">
        <v>3</v>
      </c>
      <c r="G72" s="36">
        <v>7</v>
      </c>
      <c r="H72" s="37">
        <v>15</v>
      </c>
      <c r="I72" s="38" t="s">
        <v>621</v>
      </c>
    </row>
    <row r="73" spans="1:9" ht="16.5" customHeight="1">
      <c r="A73" s="37">
        <v>320</v>
      </c>
      <c r="B73" s="37">
        <v>1</v>
      </c>
      <c r="C73" s="37">
        <v>1</v>
      </c>
      <c r="D73" s="37">
        <v>7</v>
      </c>
      <c r="E73" s="37">
        <v>1</v>
      </c>
      <c r="F73" s="37">
        <v>3</v>
      </c>
      <c r="G73" s="36">
        <v>11</v>
      </c>
      <c r="H73" s="17"/>
      <c r="I73" s="38" t="s">
        <v>622</v>
      </c>
    </row>
    <row r="74" spans="1:9" ht="16.5" customHeight="1">
      <c r="A74" s="37">
        <v>321</v>
      </c>
      <c r="B74" s="37">
        <v>1</v>
      </c>
      <c r="C74" s="37">
        <v>1</v>
      </c>
      <c r="D74" s="37">
        <v>7</v>
      </c>
      <c r="E74" s="37">
        <v>1</v>
      </c>
      <c r="F74" s="37">
        <v>3</v>
      </c>
      <c r="G74" s="36">
        <v>11</v>
      </c>
      <c r="H74" s="37">
        <v>1</v>
      </c>
      <c r="I74" s="38" t="s">
        <v>623</v>
      </c>
    </row>
    <row r="75" spans="1:9" ht="16.5" customHeight="1">
      <c r="A75" s="37">
        <v>322</v>
      </c>
      <c r="B75" s="37">
        <v>1</v>
      </c>
      <c r="C75" s="37">
        <v>1</v>
      </c>
      <c r="D75" s="37">
        <v>7</v>
      </c>
      <c r="E75" s="37">
        <v>1</v>
      </c>
      <c r="F75" s="37">
        <v>3</v>
      </c>
      <c r="G75" s="36">
        <v>11</v>
      </c>
      <c r="H75" s="37">
        <v>2</v>
      </c>
      <c r="I75" s="38" t="s">
        <v>624</v>
      </c>
    </row>
    <row r="76" spans="1:9" ht="16.5" customHeight="1">
      <c r="A76" s="37">
        <v>323</v>
      </c>
      <c r="B76" s="37">
        <v>1</v>
      </c>
      <c r="C76" s="37">
        <v>1</v>
      </c>
      <c r="D76" s="37">
        <v>7</v>
      </c>
      <c r="E76" s="37">
        <v>1</v>
      </c>
      <c r="F76" s="37">
        <v>3</v>
      </c>
      <c r="G76" s="36">
        <v>11</v>
      </c>
      <c r="H76" s="37">
        <v>3</v>
      </c>
      <c r="I76" s="38" t="s">
        <v>625</v>
      </c>
    </row>
    <row r="77" spans="1:9" ht="16.5" customHeight="1">
      <c r="A77" s="37">
        <v>324</v>
      </c>
      <c r="B77" s="37">
        <v>1</v>
      </c>
      <c r="C77" s="37">
        <v>1</v>
      </c>
      <c r="D77" s="37">
        <v>7</v>
      </c>
      <c r="E77" s="37">
        <v>1</v>
      </c>
      <c r="F77" s="37">
        <v>3</v>
      </c>
      <c r="G77" s="36">
        <v>11</v>
      </c>
      <c r="H77" s="37">
        <v>4</v>
      </c>
      <c r="I77" s="38" t="s">
        <v>626</v>
      </c>
    </row>
    <row r="78" spans="1:9" ht="16.5" customHeight="1">
      <c r="A78" s="37">
        <v>325</v>
      </c>
      <c r="B78" s="37">
        <v>1</v>
      </c>
      <c r="C78" s="37">
        <v>1</v>
      </c>
      <c r="D78" s="37">
        <v>7</v>
      </c>
      <c r="E78" s="37">
        <v>1</v>
      </c>
      <c r="F78" s="37">
        <v>3</v>
      </c>
      <c r="G78" s="36">
        <v>11</v>
      </c>
      <c r="H78" s="37">
        <v>5</v>
      </c>
      <c r="I78" s="38" t="s">
        <v>627</v>
      </c>
    </row>
    <row r="79" spans="1:9" ht="16.5" customHeight="1">
      <c r="A79" s="37">
        <v>326</v>
      </c>
      <c r="B79" s="37">
        <v>1</v>
      </c>
      <c r="C79" s="37">
        <v>1</v>
      </c>
      <c r="D79" s="37">
        <v>7</v>
      </c>
      <c r="E79" s="37">
        <v>1</v>
      </c>
      <c r="F79" s="37">
        <v>3</v>
      </c>
      <c r="G79" s="36">
        <v>11</v>
      </c>
      <c r="H79" s="37">
        <v>6</v>
      </c>
      <c r="I79" s="38" t="s">
        <v>628</v>
      </c>
    </row>
    <row r="80" spans="1:9" ht="16.5" customHeight="1">
      <c r="A80" s="37">
        <v>327</v>
      </c>
      <c r="B80" s="37">
        <v>1</v>
      </c>
      <c r="C80" s="37">
        <v>1</v>
      </c>
      <c r="D80" s="37">
        <v>7</v>
      </c>
      <c r="E80" s="37">
        <v>1</v>
      </c>
      <c r="F80" s="37">
        <v>3</v>
      </c>
      <c r="G80" s="36">
        <v>11</v>
      </c>
      <c r="H80" s="37">
        <v>7</v>
      </c>
      <c r="I80" s="38" t="s">
        <v>629</v>
      </c>
    </row>
    <row r="81" spans="1:9" ht="16.5" customHeight="1">
      <c r="A81" s="37">
        <v>328</v>
      </c>
      <c r="B81" s="37">
        <v>1</v>
      </c>
      <c r="C81" s="37">
        <v>1</v>
      </c>
      <c r="D81" s="37">
        <v>7</v>
      </c>
      <c r="E81" s="37">
        <v>1</v>
      </c>
      <c r="F81" s="37">
        <v>3</v>
      </c>
      <c r="G81" s="36">
        <v>11</v>
      </c>
      <c r="H81" s="37">
        <v>8</v>
      </c>
      <c r="I81" s="38" t="s">
        <v>630</v>
      </c>
    </row>
    <row r="82" spans="1:9" ht="16.5" customHeight="1">
      <c r="A82" s="37">
        <v>329</v>
      </c>
      <c r="B82" s="37">
        <v>1</v>
      </c>
      <c r="C82" s="37">
        <v>1</v>
      </c>
      <c r="D82" s="37">
        <v>7</v>
      </c>
      <c r="E82" s="37">
        <v>1</v>
      </c>
      <c r="F82" s="37">
        <v>3</v>
      </c>
      <c r="G82" s="36">
        <v>11</v>
      </c>
      <c r="H82" s="37">
        <v>9</v>
      </c>
      <c r="I82" s="38" t="s">
        <v>631</v>
      </c>
    </row>
    <row r="83" spans="1:9" ht="16.5" customHeight="1">
      <c r="A83" s="37">
        <v>330</v>
      </c>
      <c r="B83" s="37">
        <v>1</v>
      </c>
      <c r="C83" s="37">
        <v>1</v>
      </c>
      <c r="D83" s="37">
        <v>7</v>
      </c>
      <c r="E83" s="37">
        <v>1</v>
      </c>
      <c r="F83" s="37">
        <v>3</v>
      </c>
      <c r="G83" s="36">
        <v>12</v>
      </c>
      <c r="H83" s="17"/>
      <c r="I83" s="38" t="s">
        <v>632</v>
      </c>
    </row>
    <row r="84" spans="1:9" ht="16.5" customHeight="1">
      <c r="A84" s="37">
        <v>331</v>
      </c>
      <c r="B84" s="37">
        <v>1</v>
      </c>
      <c r="C84" s="37">
        <v>1</v>
      </c>
      <c r="D84" s="37">
        <v>7</v>
      </c>
      <c r="E84" s="37">
        <v>1</v>
      </c>
      <c r="F84" s="37">
        <v>3</v>
      </c>
      <c r="G84" s="36">
        <v>12</v>
      </c>
      <c r="H84" s="37">
        <v>1</v>
      </c>
      <c r="I84" s="38" t="s">
        <v>633</v>
      </c>
    </row>
    <row r="85" spans="1:9" ht="16.5" customHeight="1">
      <c r="A85" s="37">
        <v>332</v>
      </c>
      <c r="B85" s="37">
        <v>1</v>
      </c>
      <c r="C85" s="37">
        <v>1</v>
      </c>
      <c r="D85" s="37">
        <v>7</v>
      </c>
      <c r="E85" s="37">
        <v>1</v>
      </c>
      <c r="F85" s="37">
        <v>3</v>
      </c>
      <c r="G85" s="36">
        <v>12</v>
      </c>
      <c r="H85" s="37">
        <v>2</v>
      </c>
      <c r="I85" s="38" t="s">
        <v>634</v>
      </c>
    </row>
    <row r="86" spans="1:9" ht="16.5" customHeight="1">
      <c r="A86" s="37">
        <v>333</v>
      </c>
      <c r="B86" s="37">
        <v>1</v>
      </c>
      <c r="C86" s="37">
        <v>1</v>
      </c>
      <c r="D86" s="37">
        <v>7</v>
      </c>
      <c r="E86" s="37">
        <v>1</v>
      </c>
      <c r="F86" s="37">
        <v>3</v>
      </c>
      <c r="G86" s="36">
        <v>13</v>
      </c>
      <c r="H86" s="17"/>
      <c r="I86" s="38" t="s">
        <v>635</v>
      </c>
    </row>
    <row r="87" spans="1:9" ht="16.5" customHeight="1">
      <c r="A87" s="37">
        <v>334</v>
      </c>
      <c r="B87" s="37">
        <v>1</v>
      </c>
      <c r="C87" s="37">
        <v>1</v>
      </c>
      <c r="D87" s="37">
        <v>7</v>
      </c>
      <c r="E87" s="37">
        <v>1</v>
      </c>
      <c r="F87" s="37">
        <v>3</v>
      </c>
      <c r="G87" s="36">
        <v>13</v>
      </c>
      <c r="H87" s="37">
        <v>1</v>
      </c>
      <c r="I87" s="38" t="s">
        <v>635</v>
      </c>
    </row>
    <row r="88" spans="1:9" ht="16.5" customHeight="1">
      <c r="A88" s="37">
        <v>74</v>
      </c>
      <c r="B88" s="37">
        <v>1</v>
      </c>
      <c r="C88" s="37">
        <v>1</v>
      </c>
      <c r="D88" s="37">
        <v>7</v>
      </c>
      <c r="E88" s="37">
        <v>1</v>
      </c>
      <c r="F88" s="37">
        <v>1</v>
      </c>
      <c r="G88" s="36">
        <v>9</v>
      </c>
      <c r="H88" s="17"/>
      <c r="I88" s="38" t="s">
        <v>636</v>
      </c>
    </row>
    <row r="89" spans="1:9" ht="16.5" customHeight="1">
      <c r="A89" s="37">
        <v>75</v>
      </c>
      <c r="B89" s="37">
        <v>1</v>
      </c>
      <c r="C89" s="37">
        <v>1</v>
      </c>
      <c r="D89" s="37">
        <v>7</v>
      </c>
      <c r="E89" s="37">
        <v>1</v>
      </c>
      <c r="F89" s="37">
        <v>1</v>
      </c>
      <c r="G89" s="36">
        <v>9</v>
      </c>
      <c r="H89" s="37">
        <v>1</v>
      </c>
      <c r="I89" s="38" t="s">
        <v>637</v>
      </c>
    </row>
    <row r="90" spans="1:9" ht="16.5" customHeight="1">
      <c r="A90" s="37">
        <v>76</v>
      </c>
      <c r="B90" s="37">
        <v>1</v>
      </c>
      <c r="C90" s="37">
        <v>1</v>
      </c>
      <c r="D90" s="37">
        <v>7</v>
      </c>
      <c r="E90" s="37">
        <v>1</v>
      </c>
      <c r="F90" s="37">
        <v>1</v>
      </c>
      <c r="G90" s="36">
        <v>9</v>
      </c>
      <c r="H90" s="37">
        <v>2</v>
      </c>
      <c r="I90" s="38" t="s">
        <v>638</v>
      </c>
    </row>
    <row r="91" spans="1:9" ht="16.5" customHeight="1">
      <c r="A91" s="37">
        <v>77</v>
      </c>
      <c r="B91" s="37">
        <v>1</v>
      </c>
      <c r="C91" s="37">
        <v>1</v>
      </c>
      <c r="D91" s="37">
        <v>7</v>
      </c>
      <c r="E91" s="37">
        <v>1</v>
      </c>
      <c r="F91" s="37">
        <v>1</v>
      </c>
      <c r="G91" s="36">
        <v>10</v>
      </c>
      <c r="H91" s="17"/>
      <c r="I91" s="38" t="s">
        <v>639</v>
      </c>
    </row>
    <row r="92" spans="1:9" ht="16.5" customHeight="1">
      <c r="A92" s="37">
        <v>78</v>
      </c>
      <c r="B92" s="37">
        <v>1</v>
      </c>
      <c r="C92" s="37">
        <v>1</v>
      </c>
      <c r="D92" s="37">
        <v>7</v>
      </c>
      <c r="E92" s="37">
        <v>1</v>
      </c>
      <c r="F92" s="37">
        <v>1</v>
      </c>
      <c r="G92" s="36">
        <v>10</v>
      </c>
      <c r="H92" s="37">
        <v>1</v>
      </c>
      <c r="I92" s="38" t="s">
        <v>640</v>
      </c>
    </row>
    <row r="93" spans="1:9" ht="16.5" customHeight="1">
      <c r="A93" s="37">
        <v>79</v>
      </c>
      <c r="B93" s="37">
        <v>1</v>
      </c>
      <c r="C93" s="37">
        <v>1</v>
      </c>
      <c r="D93" s="37">
        <v>7</v>
      </c>
      <c r="E93" s="37">
        <v>1</v>
      </c>
      <c r="F93" s="37">
        <v>1</v>
      </c>
      <c r="G93" s="36">
        <v>10</v>
      </c>
      <c r="H93" s="37">
        <v>2</v>
      </c>
      <c r="I93" s="38" t="s">
        <v>641</v>
      </c>
    </row>
    <row r="94" spans="1:9" ht="16.5" customHeight="1">
      <c r="A94" s="37">
        <v>80</v>
      </c>
      <c r="B94" s="37">
        <v>1</v>
      </c>
      <c r="C94" s="37">
        <v>1</v>
      </c>
      <c r="D94" s="37">
        <v>7</v>
      </c>
      <c r="E94" s="37">
        <v>1</v>
      </c>
      <c r="F94" s="37">
        <v>1</v>
      </c>
      <c r="G94" s="36">
        <v>10</v>
      </c>
      <c r="H94" s="37">
        <v>3</v>
      </c>
      <c r="I94" s="38" t="s">
        <v>642</v>
      </c>
    </row>
  </sheetData>
  <mergeCells count="2">
    <mergeCell ref="A1:J1"/>
    <mergeCell ref="A2:J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6"/>
  <sheetViews>
    <sheetView workbookViewId="0">
      <selection sqref="A1:J1"/>
    </sheetView>
  </sheetViews>
  <sheetFormatPr defaultRowHeight="12.75"/>
  <cols>
    <col min="1" max="1" width="7.5" customWidth="1"/>
    <col min="2" max="2" width="5.5" customWidth="1"/>
    <col min="3" max="8" width="5.83203125" customWidth="1"/>
    <col min="9" max="9" width="64" customWidth="1"/>
    <col min="10" max="10" width="8.83203125" customWidth="1"/>
  </cols>
  <sheetData>
    <row r="1" spans="1:10" ht="16.5" customHeight="1">
      <c r="A1" s="192" t="s">
        <v>643</v>
      </c>
      <c r="B1" s="192"/>
      <c r="C1" s="192"/>
      <c r="D1" s="192"/>
      <c r="E1" s="192"/>
      <c r="F1" s="192"/>
      <c r="G1" s="192"/>
      <c r="H1" s="192"/>
      <c r="I1" s="192"/>
      <c r="J1" s="192"/>
    </row>
    <row r="2" spans="1:10" ht="18" customHeight="1">
      <c r="A2" s="189" t="s">
        <v>645</v>
      </c>
      <c r="B2" s="189"/>
      <c r="C2" s="189"/>
      <c r="D2" s="189"/>
      <c r="E2" s="189"/>
      <c r="F2" s="189"/>
      <c r="G2" s="189"/>
      <c r="H2" s="189"/>
      <c r="I2" s="189"/>
      <c r="J2" s="189"/>
    </row>
    <row r="3" spans="1:10" ht="108" customHeight="1">
      <c r="A3" s="42" t="s">
        <v>339</v>
      </c>
      <c r="B3" s="34" t="s">
        <v>340</v>
      </c>
      <c r="C3" s="35" t="s">
        <v>341</v>
      </c>
      <c r="D3" s="34" t="s">
        <v>342</v>
      </c>
      <c r="E3" s="34" t="s">
        <v>343</v>
      </c>
      <c r="F3" s="35" t="s">
        <v>344</v>
      </c>
      <c r="G3" s="35" t="s">
        <v>345</v>
      </c>
      <c r="H3" s="35" t="s">
        <v>346</v>
      </c>
      <c r="I3" s="33" t="s">
        <v>347</v>
      </c>
    </row>
    <row r="4" spans="1:10" ht="16.5" customHeight="1">
      <c r="A4" s="37">
        <v>5</v>
      </c>
      <c r="B4" s="37">
        <v>1</v>
      </c>
      <c r="C4" s="37">
        <v>1</v>
      </c>
      <c r="D4" s="37">
        <v>7</v>
      </c>
      <c r="E4" s="37">
        <v>1</v>
      </c>
      <c r="F4" s="37">
        <v>1</v>
      </c>
      <c r="G4" s="17"/>
      <c r="H4" s="17"/>
      <c r="I4" s="38" t="s">
        <v>646</v>
      </c>
    </row>
    <row r="5" spans="1:10" ht="16.5" customHeight="1">
      <c r="A5" s="37">
        <v>6</v>
      </c>
      <c r="B5" s="37">
        <v>1</v>
      </c>
      <c r="C5" s="37">
        <v>1</v>
      </c>
      <c r="D5" s="37">
        <v>7</v>
      </c>
      <c r="E5" s="37">
        <v>1</v>
      </c>
      <c r="F5" s="37">
        <v>1</v>
      </c>
      <c r="G5" s="37">
        <v>1</v>
      </c>
      <c r="H5" s="17"/>
      <c r="I5" s="38" t="s">
        <v>647</v>
      </c>
    </row>
    <row r="6" spans="1:10" ht="16.5" customHeight="1">
      <c r="A6" s="37">
        <v>7</v>
      </c>
      <c r="B6" s="37">
        <v>1</v>
      </c>
      <c r="C6" s="37">
        <v>1</v>
      </c>
      <c r="D6" s="37">
        <v>7</v>
      </c>
      <c r="E6" s="37">
        <v>1</v>
      </c>
      <c r="F6" s="37">
        <v>1</v>
      </c>
      <c r="G6" s="37">
        <v>1</v>
      </c>
      <c r="H6" s="37">
        <v>1</v>
      </c>
      <c r="I6" s="38" t="s">
        <v>648</v>
      </c>
    </row>
    <row r="7" spans="1:10" ht="16.5" customHeight="1">
      <c r="A7" s="37">
        <v>8</v>
      </c>
      <c r="B7" s="37">
        <v>1</v>
      </c>
      <c r="C7" s="37">
        <v>1</v>
      </c>
      <c r="D7" s="37">
        <v>7</v>
      </c>
      <c r="E7" s="37">
        <v>1</v>
      </c>
      <c r="F7" s="37">
        <v>1</v>
      </c>
      <c r="G7" s="37">
        <v>1</v>
      </c>
      <c r="H7" s="37">
        <v>2</v>
      </c>
      <c r="I7" s="38" t="s">
        <v>649</v>
      </c>
    </row>
    <row r="8" spans="1:10" ht="16.5" customHeight="1">
      <c r="A8" s="37">
        <v>9</v>
      </c>
      <c r="B8" s="37">
        <v>1</v>
      </c>
      <c r="C8" s="37">
        <v>1</v>
      </c>
      <c r="D8" s="37">
        <v>7</v>
      </c>
      <c r="E8" s="37">
        <v>1</v>
      </c>
      <c r="F8" s="37">
        <v>1</v>
      </c>
      <c r="G8" s="37">
        <v>1</v>
      </c>
      <c r="H8" s="37">
        <v>3</v>
      </c>
      <c r="I8" s="38" t="s">
        <v>650</v>
      </c>
    </row>
    <row r="9" spans="1:10" ht="16.5" customHeight="1">
      <c r="A9" s="37">
        <v>10</v>
      </c>
      <c r="B9" s="37">
        <v>1</v>
      </c>
      <c r="C9" s="37">
        <v>1</v>
      </c>
      <c r="D9" s="37">
        <v>7</v>
      </c>
      <c r="E9" s="37">
        <v>1</v>
      </c>
      <c r="F9" s="37">
        <v>1</v>
      </c>
      <c r="G9" s="37">
        <v>1</v>
      </c>
      <c r="H9" s="37">
        <v>4</v>
      </c>
      <c r="I9" s="38" t="s">
        <v>651</v>
      </c>
    </row>
    <row r="10" spans="1:10" ht="16.5" customHeight="1">
      <c r="A10" s="37">
        <v>11</v>
      </c>
      <c r="B10" s="37">
        <v>1</v>
      </c>
      <c r="C10" s="37">
        <v>1</v>
      </c>
      <c r="D10" s="37">
        <v>7</v>
      </c>
      <c r="E10" s="37">
        <v>1</v>
      </c>
      <c r="F10" s="37">
        <v>1</v>
      </c>
      <c r="G10" s="37">
        <v>1</v>
      </c>
      <c r="H10" s="37">
        <v>5</v>
      </c>
      <c r="I10" s="38" t="s">
        <v>652</v>
      </c>
    </row>
    <row r="11" spans="1:10" ht="16.5" customHeight="1">
      <c r="A11" s="37">
        <v>12</v>
      </c>
      <c r="B11" s="37">
        <v>1</v>
      </c>
      <c r="C11" s="37">
        <v>1</v>
      </c>
      <c r="D11" s="37">
        <v>7</v>
      </c>
      <c r="E11" s="37">
        <v>1</v>
      </c>
      <c r="F11" s="37">
        <v>1</v>
      </c>
      <c r="G11" s="37">
        <v>1</v>
      </c>
      <c r="H11" s="37">
        <v>6</v>
      </c>
      <c r="I11" s="38" t="s">
        <v>653</v>
      </c>
    </row>
    <row r="12" spans="1:10" ht="16.5" customHeight="1">
      <c r="A12" s="37">
        <v>13</v>
      </c>
      <c r="B12" s="37">
        <v>1</v>
      </c>
      <c r="C12" s="37">
        <v>1</v>
      </c>
      <c r="D12" s="37">
        <v>7</v>
      </c>
      <c r="E12" s="37">
        <v>1</v>
      </c>
      <c r="F12" s="37">
        <v>1</v>
      </c>
      <c r="G12" s="37">
        <v>1</v>
      </c>
      <c r="H12" s="37">
        <v>7</v>
      </c>
      <c r="I12" s="38" t="s">
        <v>654</v>
      </c>
    </row>
    <row r="13" spans="1:10" ht="16.5" customHeight="1">
      <c r="A13" s="37">
        <v>14</v>
      </c>
      <c r="B13" s="37">
        <v>1</v>
      </c>
      <c r="C13" s="37">
        <v>1</v>
      </c>
      <c r="D13" s="37">
        <v>7</v>
      </c>
      <c r="E13" s="37">
        <v>1</v>
      </c>
      <c r="F13" s="37">
        <v>1</v>
      </c>
      <c r="G13" s="37">
        <v>1</v>
      </c>
      <c r="H13" s="37">
        <v>8</v>
      </c>
      <c r="I13" s="38" t="s">
        <v>655</v>
      </c>
    </row>
    <row r="14" spans="1:10" ht="16.5" customHeight="1">
      <c r="A14" s="37">
        <v>15</v>
      </c>
      <c r="B14" s="37">
        <v>1</v>
      </c>
      <c r="C14" s="37">
        <v>1</v>
      </c>
      <c r="D14" s="37">
        <v>7</v>
      </c>
      <c r="E14" s="37">
        <v>1</v>
      </c>
      <c r="F14" s="37">
        <v>1</v>
      </c>
      <c r="G14" s="37">
        <v>1</v>
      </c>
      <c r="H14" s="37">
        <v>9</v>
      </c>
      <c r="I14" s="38" t="s">
        <v>656</v>
      </c>
    </row>
    <row r="15" spans="1:10" ht="16.5" customHeight="1">
      <c r="A15" s="37">
        <v>16</v>
      </c>
      <c r="B15" s="37">
        <v>1</v>
      </c>
      <c r="C15" s="37">
        <v>1</v>
      </c>
      <c r="D15" s="37">
        <v>7</v>
      </c>
      <c r="E15" s="37">
        <v>1</v>
      </c>
      <c r="F15" s="37">
        <v>1</v>
      </c>
      <c r="G15" s="37">
        <v>1</v>
      </c>
      <c r="H15" s="37">
        <v>10</v>
      </c>
      <c r="I15" s="38" t="s">
        <v>657</v>
      </c>
    </row>
    <row r="16" spans="1:10" ht="16.5" customHeight="1">
      <c r="A16" s="37">
        <v>17</v>
      </c>
      <c r="B16" s="37">
        <v>1</v>
      </c>
      <c r="C16" s="37">
        <v>1</v>
      </c>
      <c r="D16" s="37">
        <v>7</v>
      </c>
      <c r="E16" s="37">
        <v>1</v>
      </c>
      <c r="F16" s="37">
        <v>1</v>
      </c>
      <c r="G16" s="37">
        <v>1</v>
      </c>
      <c r="H16" s="37">
        <v>11</v>
      </c>
      <c r="I16" s="38" t="s">
        <v>658</v>
      </c>
    </row>
    <row r="17" spans="1:9" ht="16.5" customHeight="1">
      <c r="A17" s="37">
        <v>18</v>
      </c>
      <c r="B17" s="37">
        <v>1</v>
      </c>
      <c r="C17" s="37">
        <v>1</v>
      </c>
      <c r="D17" s="37">
        <v>7</v>
      </c>
      <c r="E17" s="37">
        <v>1</v>
      </c>
      <c r="F17" s="37">
        <v>1</v>
      </c>
      <c r="G17" s="37">
        <v>1</v>
      </c>
      <c r="H17" s="37">
        <v>12</v>
      </c>
      <c r="I17" s="38" t="s">
        <v>659</v>
      </c>
    </row>
    <row r="18" spans="1:9" ht="16.5" customHeight="1">
      <c r="A18" s="37">
        <v>19</v>
      </c>
      <c r="B18" s="37">
        <v>1</v>
      </c>
      <c r="C18" s="37">
        <v>1</v>
      </c>
      <c r="D18" s="37">
        <v>7</v>
      </c>
      <c r="E18" s="37">
        <v>1</v>
      </c>
      <c r="F18" s="37">
        <v>1</v>
      </c>
      <c r="G18" s="37">
        <v>1</v>
      </c>
      <c r="H18" s="37">
        <v>13</v>
      </c>
      <c r="I18" s="38" t="s">
        <v>660</v>
      </c>
    </row>
    <row r="19" spans="1:9" ht="16.5" customHeight="1">
      <c r="A19" s="37">
        <v>20</v>
      </c>
      <c r="B19" s="37">
        <v>1</v>
      </c>
      <c r="C19" s="37">
        <v>1</v>
      </c>
      <c r="D19" s="37">
        <v>7</v>
      </c>
      <c r="E19" s="37">
        <v>1</v>
      </c>
      <c r="F19" s="37">
        <v>1</v>
      </c>
      <c r="G19" s="37">
        <v>1</v>
      </c>
      <c r="H19" s="37">
        <v>14</v>
      </c>
      <c r="I19" s="38" t="s">
        <v>661</v>
      </c>
    </row>
    <row r="20" spans="1:9" ht="16.5" customHeight="1">
      <c r="A20" s="37">
        <v>21</v>
      </c>
      <c r="B20" s="37">
        <v>1</v>
      </c>
      <c r="C20" s="37">
        <v>1</v>
      </c>
      <c r="D20" s="37">
        <v>7</v>
      </c>
      <c r="E20" s="37">
        <v>1</v>
      </c>
      <c r="F20" s="37">
        <v>1</v>
      </c>
      <c r="G20" s="37">
        <v>1</v>
      </c>
      <c r="H20" s="37">
        <v>15</v>
      </c>
      <c r="I20" s="38" t="s">
        <v>662</v>
      </c>
    </row>
    <row r="21" spans="1:9" ht="16.5" customHeight="1">
      <c r="A21" s="37">
        <v>22</v>
      </c>
      <c r="B21" s="37">
        <v>1</v>
      </c>
      <c r="C21" s="37">
        <v>1</v>
      </c>
      <c r="D21" s="37">
        <v>7</v>
      </c>
      <c r="E21" s="37">
        <v>1</v>
      </c>
      <c r="F21" s="37">
        <v>1</v>
      </c>
      <c r="G21" s="37">
        <v>1</v>
      </c>
      <c r="H21" s="37">
        <v>16</v>
      </c>
      <c r="I21" s="38" t="s">
        <v>663</v>
      </c>
    </row>
    <row r="22" spans="1:9" ht="16.5" customHeight="1">
      <c r="A22" s="37">
        <v>23</v>
      </c>
      <c r="B22" s="37">
        <v>1</v>
      </c>
      <c r="C22" s="37">
        <v>1</v>
      </c>
      <c r="D22" s="37">
        <v>7</v>
      </c>
      <c r="E22" s="37">
        <v>1</v>
      </c>
      <c r="F22" s="37">
        <v>1</v>
      </c>
      <c r="G22" s="37">
        <v>1</v>
      </c>
      <c r="H22" s="37">
        <v>17</v>
      </c>
      <c r="I22" s="38" t="s">
        <v>664</v>
      </c>
    </row>
    <row r="23" spans="1:9" ht="16.5" customHeight="1">
      <c r="A23" s="37">
        <v>24</v>
      </c>
      <c r="B23" s="37">
        <v>1</v>
      </c>
      <c r="C23" s="37">
        <v>1</v>
      </c>
      <c r="D23" s="37">
        <v>7</v>
      </c>
      <c r="E23" s="37">
        <v>1</v>
      </c>
      <c r="F23" s="37">
        <v>1</v>
      </c>
      <c r="G23" s="37">
        <v>1</v>
      </c>
      <c r="H23" s="37">
        <v>18</v>
      </c>
      <c r="I23" s="38" t="s">
        <v>665</v>
      </c>
    </row>
    <row r="24" spans="1:9" ht="16.5" customHeight="1">
      <c r="A24" s="37">
        <v>25</v>
      </c>
      <c r="B24" s="37">
        <v>1</v>
      </c>
      <c r="C24" s="37">
        <v>1</v>
      </c>
      <c r="D24" s="37">
        <v>7</v>
      </c>
      <c r="E24" s="37">
        <v>1</v>
      </c>
      <c r="F24" s="37">
        <v>1</v>
      </c>
      <c r="G24" s="37">
        <v>1</v>
      </c>
      <c r="H24" s="37">
        <v>19</v>
      </c>
      <c r="I24" s="38" t="s">
        <v>666</v>
      </c>
    </row>
    <row r="25" spans="1:9" ht="16.5" customHeight="1">
      <c r="A25" s="37">
        <v>26</v>
      </c>
      <c r="B25" s="37">
        <v>1</v>
      </c>
      <c r="C25" s="37">
        <v>1</v>
      </c>
      <c r="D25" s="37">
        <v>7</v>
      </c>
      <c r="E25" s="37">
        <v>1</v>
      </c>
      <c r="F25" s="37">
        <v>1</v>
      </c>
      <c r="G25" s="37">
        <v>1</v>
      </c>
      <c r="H25" s="37">
        <v>20</v>
      </c>
      <c r="I25" s="38" t="s">
        <v>667</v>
      </c>
    </row>
    <row r="26" spans="1:9" ht="16.5" customHeight="1">
      <c r="A26" s="37">
        <v>27</v>
      </c>
      <c r="B26" s="37">
        <v>1</v>
      </c>
      <c r="C26" s="37">
        <v>1</v>
      </c>
      <c r="D26" s="37">
        <v>7</v>
      </c>
      <c r="E26" s="37">
        <v>1</v>
      </c>
      <c r="F26" s="37">
        <v>1</v>
      </c>
      <c r="G26" s="37">
        <v>1</v>
      </c>
      <c r="H26" s="37">
        <v>21</v>
      </c>
      <c r="I26" s="38" t="s">
        <v>668</v>
      </c>
    </row>
    <row r="27" spans="1:9" ht="16.5" customHeight="1">
      <c r="A27" s="37">
        <v>28</v>
      </c>
      <c r="B27" s="37">
        <v>1</v>
      </c>
      <c r="C27" s="37">
        <v>1</v>
      </c>
      <c r="D27" s="37">
        <v>7</v>
      </c>
      <c r="E27" s="37">
        <v>1</v>
      </c>
      <c r="F27" s="37">
        <v>1</v>
      </c>
      <c r="G27" s="37">
        <v>1</v>
      </c>
      <c r="H27" s="37">
        <v>22</v>
      </c>
      <c r="I27" s="38" t="s">
        <v>669</v>
      </c>
    </row>
    <row r="28" spans="1:9" ht="16.5" customHeight="1">
      <c r="A28" s="37">
        <v>29</v>
      </c>
      <c r="B28" s="37">
        <v>1</v>
      </c>
      <c r="C28" s="37">
        <v>1</v>
      </c>
      <c r="D28" s="37">
        <v>7</v>
      </c>
      <c r="E28" s="37">
        <v>1</v>
      </c>
      <c r="F28" s="37">
        <v>1</v>
      </c>
      <c r="G28" s="37">
        <v>2</v>
      </c>
      <c r="H28" s="17"/>
      <c r="I28" s="38" t="s">
        <v>670</v>
      </c>
    </row>
    <row r="29" spans="1:9" ht="16.5" customHeight="1">
      <c r="A29" s="37">
        <v>30</v>
      </c>
      <c r="B29" s="37">
        <v>1</v>
      </c>
      <c r="C29" s="37">
        <v>1</v>
      </c>
      <c r="D29" s="37">
        <v>7</v>
      </c>
      <c r="E29" s="37">
        <v>1</v>
      </c>
      <c r="F29" s="37">
        <v>1</v>
      </c>
      <c r="G29" s="37">
        <v>2</v>
      </c>
      <c r="H29" s="37">
        <v>1</v>
      </c>
      <c r="I29" s="38" t="s">
        <v>671</v>
      </c>
    </row>
    <row r="30" spans="1:9" ht="16.5" customHeight="1">
      <c r="A30" s="37">
        <v>31</v>
      </c>
      <c r="B30" s="37">
        <v>1</v>
      </c>
      <c r="C30" s="37">
        <v>1</v>
      </c>
      <c r="D30" s="37">
        <v>7</v>
      </c>
      <c r="E30" s="37">
        <v>1</v>
      </c>
      <c r="F30" s="37">
        <v>1</v>
      </c>
      <c r="G30" s="37">
        <v>2</v>
      </c>
      <c r="H30" s="37">
        <v>2</v>
      </c>
      <c r="I30" s="38" t="s">
        <v>672</v>
      </c>
    </row>
    <row r="31" spans="1:9" ht="16.5" customHeight="1">
      <c r="A31" s="37">
        <v>32</v>
      </c>
      <c r="B31" s="37">
        <v>1</v>
      </c>
      <c r="C31" s="37">
        <v>1</v>
      </c>
      <c r="D31" s="37">
        <v>7</v>
      </c>
      <c r="E31" s="37">
        <v>1</v>
      </c>
      <c r="F31" s="37">
        <v>1</v>
      </c>
      <c r="G31" s="37">
        <v>2</v>
      </c>
      <c r="H31" s="37">
        <v>3</v>
      </c>
      <c r="I31" s="38" t="s">
        <v>673</v>
      </c>
    </row>
    <row r="32" spans="1:9" ht="16.5" customHeight="1">
      <c r="A32" s="37">
        <v>33</v>
      </c>
      <c r="B32" s="37">
        <v>1</v>
      </c>
      <c r="C32" s="37">
        <v>1</v>
      </c>
      <c r="D32" s="37">
        <v>7</v>
      </c>
      <c r="E32" s="37">
        <v>1</v>
      </c>
      <c r="F32" s="37">
        <v>1</v>
      </c>
      <c r="G32" s="37">
        <v>2</v>
      </c>
      <c r="H32" s="37">
        <v>4</v>
      </c>
      <c r="I32" s="38" t="s">
        <v>674</v>
      </c>
    </row>
    <row r="33" spans="1:9" ht="16.5" customHeight="1">
      <c r="A33" s="37">
        <v>34</v>
      </c>
      <c r="B33" s="37">
        <v>1</v>
      </c>
      <c r="C33" s="37">
        <v>1</v>
      </c>
      <c r="D33" s="37">
        <v>7</v>
      </c>
      <c r="E33" s="37">
        <v>1</v>
      </c>
      <c r="F33" s="37">
        <v>1</v>
      </c>
      <c r="G33" s="37">
        <v>2</v>
      </c>
      <c r="H33" s="37">
        <v>5</v>
      </c>
      <c r="I33" s="38" t="s">
        <v>675</v>
      </c>
    </row>
    <row r="34" spans="1:9" ht="16.5" customHeight="1">
      <c r="A34" s="37">
        <v>35</v>
      </c>
      <c r="B34" s="37">
        <v>1</v>
      </c>
      <c r="C34" s="37">
        <v>1</v>
      </c>
      <c r="D34" s="37">
        <v>7</v>
      </c>
      <c r="E34" s="37">
        <v>1</v>
      </c>
      <c r="F34" s="37">
        <v>1</v>
      </c>
      <c r="G34" s="37">
        <v>3</v>
      </c>
      <c r="H34" s="17"/>
      <c r="I34" s="38" t="s">
        <v>676</v>
      </c>
    </row>
    <row r="35" spans="1:9" ht="16.5" customHeight="1">
      <c r="A35" s="37">
        <v>36</v>
      </c>
      <c r="B35" s="37">
        <v>1</v>
      </c>
      <c r="C35" s="37">
        <v>1</v>
      </c>
      <c r="D35" s="37">
        <v>7</v>
      </c>
      <c r="E35" s="37">
        <v>1</v>
      </c>
      <c r="F35" s="37">
        <v>1</v>
      </c>
      <c r="G35" s="37">
        <v>3</v>
      </c>
      <c r="H35" s="37">
        <v>1</v>
      </c>
      <c r="I35" s="38" t="s">
        <v>677</v>
      </c>
    </row>
    <row r="36" spans="1:9" ht="16.5" customHeight="1">
      <c r="A36" s="37">
        <v>37</v>
      </c>
      <c r="B36" s="37">
        <v>1</v>
      </c>
      <c r="C36" s="37">
        <v>1</v>
      </c>
      <c r="D36" s="37">
        <v>7</v>
      </c>
      <c r="E36" s="37">
        <v>1</v>
      </c>
      <c r="F36" s="37">
        <v>1</v>
      </c>
      <c r="G36" s="37">
        <v>3</v>
      </c>
      <c r="H36" s="37">
        <v>2</v>
      </c>
      <c r="I36" s="38" t="s">
        <v>678</v>
      </c>
    </row>
    <row r="37" spans="1:9" ht="16.5" customHeight="1">
      <c r="A37" s="37">
        <v>38</v>
      </c>
      <c r="B37" s="37">
        <v>1</v>
      </c>
      <c r="C37" s="37">
        <v>1</v>
      </c>
      <c r="D37" s="37">
        <v>7</v>
      </c>
      <c r="E37" s="37">
        <v>1</v>
      </c>
      <c r="F37" s="37">
        <v>1</v>
      </c>
      <c r="G37" s="37">
        <v>3</v>
      </c>
      <c r="H37" s="37">
        <v>3</v>
      </c>
      <c r="I37" s="38" t="s">
        <v>679</v>
      </c>
    </row>
    <row r="38" spans="1:9" ht="16.5" customHeight="1">
      <c r="A38" s="37">
        <v>39</v>
      </c>
      <c r="B38" s="37">
        <v>1</v>
      </c>
      <c r="C38" s="37">
        <v>1</v>
      </c>
      <c r="D38" s="37">
        <v>7</v>
      </c>
      <c r="E38" s="37">
        <v>1</v>
      </c>
      <c r="F38" s="37">
        <v>1</v>
      </c>
      <c r="G38" s="37">
        <v>3</v>
      </c>
      <c r="H38" s="37">
        <v>4</v>
      </c>
      <c r="I38" s="38" t="s">
        <v>680</v>
      </c>
    </row>
    <row r="39" spans="1:9" ht="16.5" customHeight="1">
      <c r="A39" s="37">
        <v>40</v>
      </c>
      <c r="B39" s="37">
        <v>1</v>
      </c>
      <c r="C39" s="37">
        <v>1</v>
      </c>
      <c r="D39" s="37">
        <v>7</v>
      </c>
      <c r="E39" s="37">
        <v>1</v>
      </c>
      <c r="F39" s="37">
        <v>1</v>
      </c>
      <c r="G39" s="37">
        <v>3</v>
      </c>
      <c r="H39" s="37">
        <v>5</v>
      </c>
      <c r="I39" s="38" t="s">
        <v>681</v>
      </c>
    </row>
    <row r="40" spans="1:9" ht="16.5" customHeight="1">
      <c r="A40" s="37">
        <v>41</v>
      </c>
      <c r="B40" s="37">
        <v>1</v>
      </c>
      <c r="C40" s="37">
        <v>1</v>
      </c>
      <c r="D40" s="37">
        <v>7</v>
      </c>
      <c r="E40" s="37">
        <v>1</v>
      </c>
      <c r="F40" s="37">
        <v>1</v>
      </c>
      <c r="G40" s="37">
        <v>3</v>
      </c>
      <c r="H40" s="37">
        <v>6</v>
      </c>
      <c r="I40" s="38" t="s">
        <v>682</v>
      </c>
    </row>
    <row r="41" spans="1:9" ht="16.5" customHeight="1">
      <c r="A41" s="37">
        <v>42</v>
      </c>
      <c r="B41" s="37">
        <v>1</v>
      </c>
      <c r="C41" s="37">
        <v>1</v>
      </c>
      <c r="D41" s="37">
        <v>7</v>
      </c>
      <c r="E41" s="37">
        <v>1</v>
      </c>
      <c r="F41" s="37">
        <v>1</v>
      </c>
      <c r="G41" s="37">
        <v>3</v>
      </c>
      <c r="H41" s="37">
        <v>7</v>
      </c>
      <c r="I41" s="38" t="s">
        <v>683</v>
      </c>
    </row>
    <row r="42" spans="1:9" ht="16.5" customHeight="1">
      <c r="A42" s="37">
        <v>43</v>
      </c>
      <c r="B42" s="37">
        <v>1</v>
      </c>
      <c r="C42" s="37">
        <v>1</v>
      </c>
      <c r="D42" s="37">
        <v>7</v>
      </c>
      <c r="E42" s="37">
        <v>1</v>
      </c>
      <c r="F42" s="37">
        <v>1</v>
      </c>
      <c r="G42" s="37">
        <v>4</v>
      </c>
      <c r="H42" s="17"/>
      <c r="I42" s="38" t="s">
        <v>684</v>
      </c>
    </row>
    <row r="43" spans="1:9" ht="16.5" customHeight="1">
      <c r="A43" s="37">
        <v>44</v>
      </c>
      <c r="B43" s="37">
        <v>1</v>
      </c>
      <c r="C43" s="37">
        <v>1</v>
      </c>
      <c r="D43" s="37">
        <v>7</v>
      </c>
      <c r="E43" s="37">
        <v>1</v>
      </c>
      <c r="F43" s="37">
        <v>1</v>
      </c>
      <c r="G43" s="37">
        <v>4</v>
      </c>
      <c r="H43" s="37">
        <v>1</v>
      </c>
      <c r="I43" s="38" t="s">
        <v>685</v>
      </c>
    </row>
    <row r="44" spans="1:9" ht="16.5" customHeight="1">
      <c r="A44" s="37">
        <v>45</v>
      </c>
      <c r="B44" s="37">
        <v>1</v>
      </c>
      <c r="C44" s="37">
        <v>1</v>
      </c>
      <c r="D44" s="37">
        <v>7</v>
      </c>
      <c r="E44" s="37">
        <v>1</v>
      </c>
      <c r="F44" s="37">
        <v>1</v>
      </c>
      <c r="G44" s="37">
        <v>4</v>
      </c>
      <c r="H44" s="37">
        <v>2</v>
      </c>
      <c r="I44" s="38" t="s">
        <v>686</v>
      </c>
    </row>
    <row r="45" spans="1:9" ht="16.5" customHeight="1">
      <c r="A45" s="37">
        <v>46</v>
      </c>
      <c r="B45" s="37">
        <v>1</v>
      </c>
      <c r="C45" s="37">
        <v>1</v>
      </c>
      <c r="D45" s="37">
        <v>7</v>
      </c>
      <c r="E45" s="37">
        <v>1</v>
      </c>
      <c r="F45" s="37">
        <v>1</v>
      </c>
      <c r="G45" s="37">
        <v>4</v>
      </c>
      <c r="H45" s="37">
        <v>3</v>
      </c>
      <c r="I45" s="38" t="s">
        <v>687</v>
      </c>
    </row>
    <row r="46" spans="1:9" ht="16.5" customHeight="1">
      <c r="A46" s="37">
        <v>47</v>
      </c>
      <c r="B46" s="37">
        <v>1</v>
      </c>
      <c r="C46" s="37">
        <v>1</v>
      </c>
      <c r="D46" s="37">
        <v>7</v>
      </c>
      <c r="E46" s="37">
        <v>1</v>
      </c>
      <c r="F46" s="37">
        <v>1</v>
      </c>
      <c r="G46" s="37">
        <v>4</v>
      </c>
      <c r="H46" s="37">
        <v>4</v>
      </c>
      <c r="I46" s="38" t="s">
        <v>688</v>
      </c>
    </row>
    <row r="47" spans="1:9" ht="16.5" customHeight="1">
      <c r="A47" s="37">
        <v>48</v>
      </c>
      <c r="B47" s="37">
        <v>1</v>
      </c>
      <c r="C47" s="37">
        <v>1</v>
      </c>
      <c r="D47" s="37">
        <v>7</v>
      </c>
      <c r="E47" s="37">
        <v>1</v>
      </c>
      <c r="F47" s="37">
        <v>1</v>
      </c>
      <c r="G47" s="37">
        <v>4</v>
      </c>
      <c r="H47" s="37">
        <v>5</v>
      </c>
      <c r="I47" s="38" t="s">
        <v>689</v>
      </c>
    </row>
    <row r="48" spans="1:9" ht="16.5" customHeight="1">
      <c r="A48" s="37">
        <v>49</v>
      </c>
      <c r="B48" s="37">
        <v>1</v>
      </c>
      <c r="C48" s="37">
        <v>1</v>
      </c>
      <c r="D48" s="37">
        <v>7</v>
      </c>
      <c r="E48" s="37">
        <v>1</v>
      </c>
      <c r="F48" s="37">
        <v>1</v>
      </c>
      <c r="G48" s="37">
        <v>4</v>
      </c>
      <c r="H48" s="37">
        <v>6</v>
      </c>
      <c r="I48" s="38" t="s">
        <v>690</v>
      </c>
    </row>
    <row r="49" spans="1:9" ht="102.75" customHeight="1">
      <c r="A49" s="44" t="s">
        <v>339</v>
      </c>
      <c r="B49" s="45" t="s">
        <v>340</v>
      </c>
      <c r="C49" s="46" t="s">
        <v>341</v>
      </c>
      <c r="D49" s="45" t="s">
        <v>342</v>
      </c>
      <c r="E49" s="45" t="s">
        <v>343</v>
      </c>
      <c r="F49" s="46" t="s">
        <v>344</v>
      </c>
      <c r="G49" s="46" t="s">
        <v>345</v>
      </c>
      <c r="H49" s="193" t="s">
        <v>346</v>
      </c>
      <c r="I49" s="47" t="s">
        <v>347</v>
      </c>
    </row>
    <row r="50" spans="1:9" ht="20.25" customHeight="1">
      <c r="A50" s="40">
        <v>50</v>
      </c>
      <c r="B50" s="40">
        <v>1</v>
      </c>
      <c r="C50" s="40">
        <v>1</v>
      </c>
      <c r="D50" s="40">
        <v>7</v>
      </c>
      <c r="E50" s="40">
        <v>1</v>
      </c>
      <c r="F50" s="40">
        <v>1</v>
      </c>
      <c r="G50" s="40">
        <v>5</v>
      </c>
      <c r="H50" s="194"/>
      <c r="I50" s="41" t="s">
        <v>691</v>
      </c>
    </row>
    <row r="51" spans="1:9" ht="16.5" customHeight="1">
      <c r="A51" s="37">
        <v>51</v>
      </c>
      <c r="B51" s="37">
        <v>1</v>
      </c>
      <c r="C51" s="37">
        <v>1</v>
      </c>
      <c r="D51" s="37">
        <v>7</v>
      </c>
      <c r="E51" s="37">
        <v>1</v>
      </c>
      <c r="F51" s="37">
        <v>1</v>
      </c>
      <c r="G51" s="37">
        <v>5</v>
      </c>
      <c r="H51" s="37">
        <v>1</v>
      </c>
      <c r="I51" s="38" t="s">
        <v>692</v>
      </c>
    </row>
    <row r="52" spans="1:9" ht="16.5" customHeight="1">
      <c r="A52" s="37">
        <v>52</v>
      </c>
      <c r="B52" s="37">
        <v>1</v>
      </c>
      <c r="C52" s="37">
        <v>1</v>
      </c>
      <c r="D52" s="37">
        <v>7</v>
      </c>
      <c r="E52" s="37">
        <v>1</v>
      </c>
      <c r="F52" s="37">
        <v>1</v>
      </c>
      <c r="G52" s="37">
        <v>5</v>
      </c>
      <c r="H52" s="37">
        <v>2</v>
      </c>
      <c r="I52" s="38" t="s">
        <v>693</v>
      </c>
    </row>
    <row r="53" spans="1:9" ht="16.5" customHeight="1">
      <c r="A53" s="37">
        <v>53</v>
      </c>
      <c r="B53" s="37">
        <v>1</v>
      </c>
      <c r="C53" s="37">
        <v>1</v>
      </c>
      <c r="D53" s="37">
        <v>7</v>
      </c>
      <c r="E53" s="37">
        <v>1</v>
      </c>
      <c r="F53" s="37">
        <v>1</v>
      </c>
      <c r="G53" s="37">
        <v>5</v>
      </c>
      <c r="H53" s="37">
        <v>3</v>
      </c>
      <c r="I53" s="38" t="s">
        <v>694</v>
      </c>
    </row>
    <row r="54" spans="1:9" ht="16.5" customHeight="1">
      <c r="A54" s="37">
        <v>54</v>
      </c>
      <c r="B54" s="37">
        <v>1</v>
      </c>
      <c r="C54" s="37">
        <v>1</v>
      </c>
      <c r="D54" s="37">
        <v>7</v>
      </c>
      <c r="E54" s="37">
        <v>1</v>
      </c>
      <c r="F54" s="37">
        <v>1</v>
      </c>
      <c r="G54" s="37">
        <v>5</v>
      </c>
      <c r="H54" s="37">
        <v>4</v>
      </c>
      <c r="I54" s="38" t="s">
        <v>695</v>
      </c>
    </row>
    <row r="55" spans="1:9" ht="16.5" customHeight="1">
      <c r="A55" s="37">
        <v>55</v>
      </c>
      <c r="B55" s="37">
        <v>1</v>
      </c>
      <c r="C55" s="37">
        <v>1</v>
      </c>
      <c r="D55" s="37">
        <v>7</v>
      </c>
      <c r="E55" s="37">
        <v>1</v>
      </c>
      <c r="F55" s="37">
        <v>1</v>
      </c>
      <c r="G55" s="37">
        <v>5</v>
      </c>
      <c r="H55" s="37">
        <v>5</v>
      </c>
      <c r="I55" s="38" t="s">
        <v>696</v>
      </c>
    </row>
    <row r="56" spans="1:9" ht="16.5" customHeight="1">
      <c r="A56" s="37">
        <v>56</v>
      </c>
      <c r="B56" s="37">
        <v>1</v>
      </c>
      <c r="C56" s="37">
        <v>1</v>
      </c>
      <c r="D56" s="37">
        <v>7</v>
      </c>
      <c r="E56" s="37">
        <v>1</v>
      </c>
      <c r="F56" s="37">
        <v>1</v>
      </c>
      <c r="G56" s="37">
        <v>5</v>
      </c>
      <c r="H56" s="37">
        <v>6</v>
      </c>
      <c r="I56" s="38" t="s">
        <v>697</v>
      </c>
    </row>
    <row r="57" spans="1:9" ht="16.5" customHeight="1">
      <c r="A57" s="37">
        <v>57</v>
      </c>
      <c r="B57" s="37">
        <v>1</v>
      </c>
      <c r="C57" s="37">
        <v>1</v>
      </c>
      <c r="D57" s="37">
        <v>7</v>
      </c>
      <c r="E57" s="37">
        <v>1</v>
      </c>
      <c r="F57" s="37">
        <v>1</v>
      </c>
      <c r="G57" s="37">
        <v>5</v>
      </c>
      <c r="H57" s="37">
        <v>7</v>
      </c>
      <c r="I57" s="38" t="s">
        <v>698</v>
      </c>
    </row>
    <row r="58" spans="1:9" ht="16.5" customHeight="1">
      <c r="A58" s="37">
        <v>58</v>
      </c>
      <c r="B58" s="37">
        <v>1</v>
      </c>
      <c r="C58" s="37">
        <v>1</v>
      </c>
      <c r="D58" s="37">
        <v>7</v>
      </c>
      <c r="E58" s="37">
        <v>1</v>
      </c>
      <c r="F58" s="37">
        <v>1</v>
      </c>
      <c r="G58" s="37">
        <v>6</v>
      </c>
      <c r="H58" s="17"/>
      <c r="I58" s="38" t="s">
        <v>674</v>
      </c>
    </row>
    <row r="59" spans="1:9" ht="16.5" customHeight="1">
      <c r="A59" s="37">
        <v>59</v>
      </c>
      <c r="B59" s="37">
        <v>1</v>
      </c>
      <c r="C59" s="37">
        <v>1</v>
      </c>
      <c r="D59" s="37">
        <v>7</v>
      </c>
      <c r="E59" s="37">
        <v>1</v>
      </c>
      <c r="F59" s="37">
        <v>1</v>
      </c>
      <c r="G59" s="37">
        <v>6</v>
      </c>
      <c r="H59" s="37">
        <v>1</v>
      </c>
      <c r="I59" s="38" t="s">
        <v>699</v>
      </c>
    </row>
    <row r="60" spans="1:9" ht="16.5" customHeight="1">
      <c r="A60" s="37">
        <v>60</v>
      </c>
      <c r="B60" s="37">
        <v>1</v>
      </c>
      <c r="C60" s="37">
        <v>1</v>
      </c>
      <c r="D60" s="37">
        <v>7</v>
      </c>
      <c r="E60" s="37">
        <v>1</v>
      </c>
      <c r="F60" s="37">
        <v>1</v>
      </c>
      <c r="G60" s="37">
        <v>6</v>
      </c>
      <c r="H60" s="37">
        <v>2</v>
      </c>
      <c r="I60" s="38" t="s">
        <v>700</v>
      </c>
    </row>
    <row r="61" spans="1:9" ht="16.5" customHeight="1">
      <c r="A61" s="37">
        <v>61</v>
      </c>
      <c r="B61" s="37">
        <v>1</v>
      </c>
      <c r="C61" s="37">
        <v>1</v>
      </c>
      <c r="D61" s="37">
        <v>7</v>
      </c>
      <c r="E61" s="37">
        <v>1</v>
      </c>
      <c r="F61" s="37">
        <v>1</v>
      </c>
      <c r="G61" s="37">
        <v>6</v>
      </c>
      <c r="H61" s="37">
        <v>3</v>
      </c>
      <c r="I61" s="38" t="s">
        <v>701</v>
      </c>
    </row>
    <row r="62" spans="1:9" ht="16.5" customHeight="1">
      <c r="A62" s="37">
        <v>62</v>
      </c>
      <c r="B62" s="37">
        <v>1</v>
      </c>
      <c r="C62" s="37">
        <v>1</v>
      </c>
      <c r="D62" s="37">
        <v>7</v>
      </c>
      <c r="E62" s="37">
        <v>1</v>
      </c>
      <c r="F62" s="37">
        <v>1</v>
      </c>
      <c r="G62" s="37">
        <v>6</v>
      </c>
      <c r="H62" s="37">
        <v>4</v>
      </c>
      <c r="I62" s="38" t="s">
        <v>702</v>
      </c>
    </row>
    <row r="63" spans="1:9" ht="16.5" customHeight="1">
      <c r="A63" s="37">
        <v>63</v>
      </c>
      <c r="B63" s="37">
        <v>1</v>
      </c>
      <c r="C63" s="37">
        <v>1</v>
      </c>
      <c r="D63" s="37">
        <v>7</v>
      </c>
      <c r="E63" s="37">
        <v>1</v>
      </c>
      <c r="F63" s="37">
        <v>1</v>
      </c>
      <c r="G63" s="37">
        <v>6</v>
      </c>
      <c r="H63" s="37">
        <v>5</v>
      </c>
      <c r="I63" s="38" t="s">
        <v>703</v>
      </c>
    </row>
    <row r="64" spans="1:9" ht="16.5" customHeight="1">
      <c r="A64" s="37">
        <v>64</v>
      </c>
      <c r="B64" s="37">
        <v>1</v>
      </c>
      <c r="C64" s="37">
        <v>1</v>
      </c>
      <c r="D64" s="37">
        <v>7</v>
      </c>
      <c r="E64" s="37">
        <v>1</v>
      </c>
      <c r="F64" s="37">
        <v>1</v>
      </c>
      <c r="G64" s="37">
        <v>6</v>
      </c>
      <c r="H64" s="37">
        <v>6</v>
      </c>
      <c r="I64" s="38" t="s">
        <v>704</v>
      </c>
    </row>
    <row r="65" spans="1:9" ht="16.5" customHeight="1">
      <c r="A65" s="37">
        <v>65</v>
      </c>
      <c r="B65" s="37">
        <v>1</v>
      </c>
      <c r="C65" s="37">
        <v>1</v>
      </c>
      <c r="D65" s="37">
        <v>7</v>
      </c>
      <c r="E65" s="37">
        <v>1</v>
      </c>
      <c r="F65" s="37">
        <v>1</v>
      </c>
      <c r="G65" s="37">
        <v>6</v>
      </c>
      <c r="H65" s="37">
        <v>7</v>
      </c>
      <c r="I65" s="38" t="s">
        <v>705</v>
      </c>
    </row>
    <row r="66" spans="1:9" ht="16.5" customHeight="1">
      <c r="A66" s="37">
        <v>66</v>
      </c>
      <c r="B66" s="37">
        <v>1</v>
      </c>
      <c r="C66" s="37">
        <v>1</v>
      </c>
      <c r="D66" s="37">
        <v>7</v>
      </c>
      <c r="E66" s="37">
        <v>1</v>
      </c>
      <c r="F66" s="37">
        <v>1</v>
      </c>
      <c r="G66" s="37">
        <v>6</v>
      </c>
      <c r="H66" s="37">
        <v>8</v>
      </c>
      <c r="I66" s="38" t="s">
        <v>706</v>
      </c>
    </row>
    <row r="67" spans="1:9" ht="16.5" customHeight="1">
      <c r="A67" s="37">
        <v>67</v>
      </c>
      <c r="B67" s="37">
        <v>1</v>
      </c>
      <c r="C67" s="37">
        <v>1</v>
      </c>
      <c r="D67" s="37">
        <v>7</v>
      </c>
      <c r="E67" s="37">
        <v>1</v>
      </c>
      <c r="F67" s="37">
        <v>1</v>
      </c>
      <c r="G67" s="37">
        <v>7</v>
      </c>
      <c r="H67" s="17"/>
      <c r="I67" s="38" t="s">
        <v>707</v>
      </c>
    </row>
    <row r="68" spans="1:9" ht="16.5" customHeight="1">
      <c r="A68" s="37">
        <v>68</v>
      </c>
      <c r="B68" s="37">
        <v>1</v>
      </c>
      <c r="C68" s="37">
        <v>1</v>
      </c>
      <c r="D68" s="37">
        <v>7</v>
      </c>
      <c r="E68" s="37">
        <v>1</v>
      </c>
      <c r="F68" s="37">
        <v>1</v>
      </c>
      <c r="G68" s="37">
        <v>7</v>
      </c>
      <c r="H68" s="37">
        <v>1</v>
      </c>
      <c r="I68" s="38" t="s">
        <v>707</v>
      </c>
    </row>
    <row r="69" spans="1:9" ht="16.5" customHeight="1">
      <c r="A69" s="37">
        <v>69</v>
      </c>
      <c r="B69" s="37">
        <v>1</v>
      </c>
      <c r="C69" s="37">
        <v>1</v>
      </c>
      <c r="D69" s="37">
        <v>7</v>
      </c>
      <c r="E69" s="37">
        <v>1</v>
      </c>
      <c r="F69" s="37">
        <v>1</v>
      </c>
      <c r="G69" s="37">
        <v>7</v>
      </c>
      <c r="H69" s="37">
        <v>2</v>
      </c>
      <c r="I69" s="38" t="s">
        <v>708</v>
      </c>
    </row>
    <row r="70" spans="1:9" ht="16.5" customHeight="1">
      <c r="A70" s="37">
        <v>70</v>
      </c>
      <c r="B70" s="37">
        <v>1</v>
      </c>
      <c r="C70" s="37">
        <v>1</v>
      </c>
      <c r="D70" s="37">
        <v>7</v>
      </c>
      <c r="E70" s="37">
        <v>1</v>
      </c>
      <c r="F70" s="37">
        <v>1</v>
      </c>
      <c r="G70" s="37">
        <v>8</v>
      </c>
      <c r="H70" s="17"/>
      <c r="I70" s="38" t="s">
        <v>709</v>
      </c>
    </row>
    <row r="71" spans="1:9" ht="16.5" customHeight="1">
      <c r="A71" s="37">
        <v>71</v>
      </c>
      <c r="B71" s="37">
        <v>1</v>
      </c>
      <c r="C71" s="37">
        <v>1</v>
      </c>
      <c r="D71" s="37">
        <v>7</v>
      </c>
      <c r="E71" s="37">
        <v>1</v>
      </c>
      <c r="F71" s="37">
        <v>1</v>
      </c>
      <c r="G71" s="37">
        <v>8</v>
      </c>
      <c r="H71" s="37">
        <v>1</v>
      </c>
      <c r="I71" s="38" t="s">
        <v>710</v>
      </c>
    </row>
    <row r="72" spans="1:9" ht="16.5" customHeight="1">
      <c r="A72" s="37">
        <v>72</v>
      </c>
      <c r="B72" s="37">
        <v>1</v>
      </c>
      <c r="C72" s="37">
        <v>1</v>
      </c>
      <c r="D72" s="37">
        <v>7</v>
      </c>
      <c r="E72" s="37">
        <v>1</v>
      </c>
      <c r="F72" s="37">
        <v>1</v>
      </c>
      <c r="G72" s="37">
        <v>8</v>
      </c>
      <c r="H72" s="37">
        <v>2</v>
      </c>
      <c r="I72" s="38" t="s">
        <v>711</v>
      </c>
    </row>
    <row r="73" spans="1:9" ht="16.5" customHeight="1">
      <c r="A73" s="37">
        <v>73</v>
      </c>
      <c r="B73" s="37">
        <v>1</v>
      </c>
      <c r="C73" s="37">
        <v>1</v>
      </c>
      <c r="D73" s="37">
        <v>7</v>
      </c>
      <c r="E73" s="37">
        <v>1</v>
      </c>
      <c r="F73" s="37">
        <v>1</v>
      </c>
      <c r="G73" s="37">
        <v>8</v>
      </c>
      <c r="H73" s="37">
        <v>3</v>
      </c>
      <c r="I73" s="38" t="s">
        <v>712</v>
      </c>
    </row>
    <row r="74" spans="1:9" ht="16.5" customHeight="1">
      <c r="A74" s="37">
        <v>74</v>
      </c>
      <c r="B74" s="37">
        <v>1</v>
      </c>
      <c r="C74" s="37">
        <v>1</v>
      </c>
      <c r="D74" s="37">
        <v>7</v>
      </c>
      <c r="E74" s="37">
        <v>1</v>
      </c>
      <c r="F74" s="37">
        <v>1</v>
      </c>
      <c r="G74" s="37">
        <v>9</v>
      </c>
      <c r="H74" s="17"/>
      <c r="I74" s="38" t="s">
        <v>636</v>
      </c>
    </row>
    <row r="75" spans="1:9" ht="16.5" customHeight="1">
      <c r="A75" s="37">
        <v>75</v>
      </c>
      <c r="B75" s="37">
        <v>1</v>
      </c>
      <c r="C75" s="37">
        <v>1</v>
      </c>
      <c r="D75" s="37">
        <v>7</v>
      </c>
      <c r="E75" s="37">
        <v>1</v>
      </c>
      <c r="F75" s="37">
        <v>1</v>
      </c>
      <c r="G75" s="37">
        <v>9</v>
      </c>
      <c r="H75" s="37">
        <v>1</v>
      </c>
      <c r="I75" s="38" t="s">
        <v>637</v>
      </c>
    </row>
    <row r="76" spans="1:9" ht="16.5" customHeight="1">
      <c r="A76" s="37">
        <v>76</v>
      </c>
      <c r="B76" s="37">
        <v>1</v>
      </c>
      <c r="C76" s="37">
        <v>1</v>
      </c>
      <c r="D76" s="37">
        <v>7</v>
      </c>
      <c r="E76" s="37">
        <v>1</v>
      </c>
      <c r="F76" s="37">
        <v>1</v>
      </c>
      <c r="G76" s="37">
        <v>9</v>
      </c>
      <c r="H76" s="37">
        <v>2</v>
      </c>
      <c r="I76" s="38" t="s">
        <v>638</v>
      </c>
    </row>
    <row r="77" spans="1:9" ht="16.5" customHeight="1">
      <c r="A77" s="37">
        <v>77</v>
      </c>
      <c r="B77" s="37">
        <v>1</v>
      </c>
      <c r="C77" s="37">
        <v>1</v>
      </c>
      <c r="D77" s="37">
        <v>7</v>
      </c>
      <c r="E77" s="37">
        <v>1</v>
      </c>
      <c r="F77" s="37">
        <v>1</v>
      </c>
      <c r="G77" s="37">
        <v>10</v>
      </c>
      <c r="H77" s="17"/>
      <c r="I77" s="38" t="s">
        <v>639</v>
      </c>
    </row>
    <row r="78" spans="1:9" ht="16.5" customHeight="1">
      <c r="A78" s="37">
        <v>78</v>
      </c>
      <c r="B78" s="37">
        <v>1</v>
      </c>
      <c r="C78" s="37">
        <v>1</v>
      </c>
      <c r="D78" s="37">
        <v>7</v>
      </c>
      <c r="E78" s="37">
        <v>1</v>
      </c>
      <c r="F78" s="37">
        <v>1</v>
      </c>
      <c r="G78" s="37">
        <v>10</v>
      </c>
      <c r="H78" s="37">
        <v>1</v>
      </c>
      <c r="I78" s="38" t="s">
        <v>640</v>
      </c>
    </row>
    <row r="79" spans="1:9" ht="16.5" customHeight="1">
      <c r="A79" s="37">
        <v>79</v>
      </c>
      <c r="B79" s="37">
        <v>1</v>
      </c>
      <c r="C79" s="37">
        <v>1</v>
      </c>
      <c r="D79" s="37">
        <v>7</v>
      </c>
      <c r="E79" s="37">
        <v>1</v>
      </c>
      <c r="F79" s="37">
        <v>1</v>
      </c>
      <c r="G79" s="37">
        <v>10</v>
      </c>
      <c r="H79" s="37">
        <v>2</v>
      </c>
      <c r="I79" s="38" t="s">
        <v>641</v>
      </c>
    </row>
    <row r="80" spans="1:9" ht="16.5" customHeight="1">
      <c r="A80" s="37">
        <v>80</v>
      </c>
      <c r="B80" s="37">
        <v>1</v>
      </c>
      <c r="C80" s="37">
        <v>1</v>
      </c>
      <c r="D80" s="37">
        <v>7</v>
      </c>
      <c r="E80" s="37">
        <v>1</v>
      </c>
      <c r="F80" s="37">
        <v>1</v>
      </c>
      <c r="G80" s="37">
        <v>10</v>
      </c>
      <c r="H80" s="37">
        <v>3</v>
      </c>
      <c r="I80" s="38" t="s">
        <v>642</v>
      </c>
    </row>
    <row r="81" spans="1:9" ht="16.5" customHeight="1">
      <c r="A81" s="37">
        <v>81</v>
      </c>
      <c r="B81" s="37">
        <v>1</v>
      </c>
      <c r="C81" s="37">
        <v>1</v>
      </c>
      <c r="D81" s="37">
        <v>7</v>
      </c>
      <c r="E81" s="37">
        <v>1</v>
      </c>
      <c r="F81" s="37">
        <v>1</v>
      </c>
      <c r="G81" s="37">
        <v>11</v>
      </c>
      <c r="H81" s="17"/>
      <c r="I81" s="38" t="s">
        <v>713</v>
      </c>
    </row>
    <row r="82" spans="1:9" ht="16.5" customHeight="1">
      <c r="A82" s="37">
        <v>82</v>
      </c>
      <c r="B82" s="37">
        <v>1</v>
      </c>
      <c r="C82" s="37">
        <v>1</v>
      </c>
      <c r="D82" s="37">
        <v>7</v>
      </c>
      <c r="E82" s="37">
        <v>1</v>
      </c>
      <c r="F82" s="37">
        <v>1</v>
      </c>
      <c r="G82" s="37">
        <v>11</v>
      </c>
      <c r="H82" s="37">
        <v>1</v>
      </c>
      <c r="I82" s="38" t="s">
        <v>714</v>
      </c>
    </row>
    <row r="83" spans="1:9" ht="16.5" customHeight="1">
      <c r="A83" s="37">
        <v>83</v>
      </c>
      <c r="B83" s="37">
        <v>1</v>
      </c>
      <c r="C83" s="37">
        <v>1</v>
      </c>
      <c r="D83" s="37">
        <v>7</v>
      </c>
      <c r="E83" s="37">
        <v>1</v>
      </c>
      <c r="F83" s="37">
        <v>1</v>
      </c>
      <c r="G83" s="37">
        <v>11</v>
      </c>
      <c r="H83" s="37">
        <v>2</v>
      </c>
      <c r="I83" s="38" t="s">
        <v>715</v>
      </c>
    </row>
    <row r="84" spans="1:9" ht="16.5" customHeight="1">
      <c r="A84" s="37">
        <v>84</v>
      </c>
      <c r="B84" s="37">
        <v>1</v>
      </c>
      <c r="C84" s="37">
        <v>1</v>
      </c>
      <c r="D84" s="37">
        <v>7</v>
      </c>
      <c r="E84" s="37">
        <v>1</v>
      </c>
      <c r="F84" s="37">
        <v>1</v>
      </c>
      <c r="G84" s="37">
        <v>11</v>
      </c>
      <c r="H84" s="37">
        <v>3</v>
      </c>
      <c r="I84" s="38" t="s">
        <v>716</v>
      </c>
    </row>
    <row r="85" spans="1:9" ht="16.5" customHeight="1">
      <c r="A85" s="37">
        <v>85</v>
      </c>
      <c r="B85" s="37">
        <v>1</v>
      </c>
      <c r="C85" s="37">
        <v>1</v>
      </c>
      <c r="D85" s="37">
        <v>7</v>
      </c>
      <c r="E85" s="37">
        <v>1</v>
      </c>
      <c r="F85" s="37">
        <v>1</v>
      </c>
      <c r="G85" s="37">
        <v>12</v>
      </c>
      <c r="H85" s="17"/>
      <c r="I85" s="38" t="s">
        <v>717</v>
      </c>
    </row>
    <row r="86" spans="1:9" ht="16.5" customHeight="1">
      <c r="A86" s="37">
        <v>86</v>
      </c>
      <c r="B86" s="37">
        <v>1</v>
      </c>
      <c r="C86" s="37">
        <v>1</v>
      </c>
      <c r="D86" s="37">
        <v>7</v>
      </c>
      <c r="E86" s="37">
        <v>1</v>
      </c>
      <c r="F86" s="37">
        <v>1</v>
      </c>
      <c r="G86" s="37">
        <v>12</v>
      </c>
      <c r="H86" s="37">
        <v>1</v>
      </c>
      <c r="I86" s="38" t="s">
        <v>717</v>
      </c>
    </row>
  </sheetData>
  <mergeCells count="3">
    <mergeCell ref="A1:J1"/>
    <mergeCell ref="A2:J2"/>
    <mergeCell ref="H49:H5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6"/>
  <sheetViews>
    <sheetView workbookViewId="0">
      <selection sqref="A1:J1"/>
    </sheetView>
  </sheetViews>
  <sheetFormatPr defaultRowHeight="12.75"/>
  <cols>
    <col min="1" max="1" width="7.5" customWidth="1"/>
    <col min="2" max="2" width="5.83203125" customWidth="1"/>
    <col min="3" max="3" width="5.5" customWidth="1"/>
    <col min="4" max="7" width="5.83203125" customWidth="1"/>
    <col min="8" max="8" width="6.5" customWidth="1"/>
    <col min="9" max="9" width="63.33203125" customWidth="1"/>
    <col min="10" max="10" width="8.83203125" customWidth="1"/>
  </cols>
  <sheetData>
    <row r="1" spans="1:10" ht="16.5" customHeight="1">
      <c r="A1" s="175" t="s">
        <v>718</v>
      </c>
      <c r="B1" s="175"/>
      <c r="C1" s="175"/>
      <c r="D1" s="175"/>
      <c r="E1" s="175"/>
      <c r="F1" s="175"/>
      <c r="G1" s="175"/>
      <c r="H1" s="175"/>
      <c r="I1" s="175"/>
      <c r="J1" s="175"/>
    </row>
    <row r="2" spans="1:10" ht="18" customHeight="1">
      <c r="A2" s="189" t="s">
        <v>719</v>
      </c>
      <c r="B2" s="189"/>
      <c r="C2" s="189"/>
      <c r="D2" s="189"/>
      <c r="E2" s="189"/>
      <c r="F2" s="189"/>
      <c r="G2" s="189"/>
      <c r="H2" s="189"/>
      <c r="I2" s="189"/>
      <c r="J2" s="189"/>
    </row>
    <row r="3" spans="1:10" ht="108" customHeight="1">
      <c r="A3" s="33" t="s">
        <v>339</v>
      </c>
      <c r="B3" s="34" t="s">
        <v>340</v>
      </c>
      <c r="C3" s="35" t="s">
        <v>341</v>
      </c>
      <c r="D3" s="34" t="s">
        <v>342</v>
      </c>
      <c r="E3" s="34" t="s">
        <v>343</v>
      </c>
      <c r="F3" s="35" t="s">
        <v>344</v>
      </c>
      <c r="G3" s="35" t="s">
        <v>345</v>
      </c>
      <c r="H3" s="35" t="s">
        <v>346</v>
      </c>
      <c r="I3" s="33" t="s">
        <v>347</v>
      </c>
    </row>
    <row r="4" spans="1:10" ht="16.5" customHeight="1">
      <c r="A4" s="36">
        <v>1124</v>
      </c>
      <c r="B4" s="37">
        <v>1</v>
      </c>
      <c r="C4" s="37">
        <v>3</v>
      </c>
      <c r="D4" s="37">
        <v>2</v>
      </c>
      <c r="E4" s="37">
        <v>2</v>
      </c>
      <c r="F4" s="37">
        <v>1</v>
      </c>
      <c r="G4" s="37">
        <v>2</v>
      </c>
      <c r="H4" s="17"/>
      <c r="I4" s="38" t="s">
        <v>720</v>
      </c>
    </row>
    <row r="5" spans="1:10" ht="16.5" customHeight="1">
      <c r="A5" s="36">
        <v>1125</v>
      </c>
      <c r="B5" s="37">
        <v>1</v>
      </c>
      <c r="C5" s="37">
        <v>3</v>
      </c>
      <c r="D5" s="37">
        <v>2</v>
      </c>
      <c r="E5" s="37">
        <v>2</v>
      </c>
      <c r="F5" s="37">
        <v>1</v>
      </c>
      <c r="G5" s="37">
        <v>2</v>
      </c>
      <c r="H5" s="37">
        <v>1</v>
      </c>
      <c r="I5" s="38" t="s">
        <v>721</v>
      </c>
    </row>
    <row r="6" spans="1:10" ht="16.5" customHeight="1">
      <c r="A6" s="36">
        <v>1126</v>
      </c>
      <c r="B6" s="37">
        <v>1</v>
      </c>
      <c r="C6" s="37">
        <v>3</v>
      </c>
      <c r="D6" s="37">
        <v>2</v>
      </c>
      <c r="E6" s="37">
        <v>2</v>
      </c>
      <c r="F6" s="37">
        <v>1</v>
      </c>
      <c r="G6" s="37">
        <v>2</v>
      </c>
      <c r="H6" s="37">
        <v>2</v>
      </c>
      <c r="I6" s="38" t="s">
        <v>722</v>
      </c>
    </row>
    <row r="7" spans="1:10" ht="16.5" customHeight="1">
      <c r="A7" s="36">
        <v>1127</v>
      </c>
      <c r="B7" s="37">
        <v>1</v>
      </c>
      <c r="C7" s="37">
        <v>3</v>
      </c>
      <c r="D7" s="37">
        <v>2</v>
      </c>
      <c r="E7" s="37">
        <v>2</v>
      </c>
      <c r="F7" s="37">
        <v>1</v>
      </c>
      <c r="G7" s="37">
        <v>2</v>
      </c>
      <c r="H7" s="37">
        <v>3</v>
      </c>
      <c r="I7" s="38" t="s">
        <v>723</v>
      </c>
    </row>
    <row r="8" spans="1:10" ht="16.5" customHeight="1">
      <c r="A8" s="36">
        <v>1128</v>
      </c>
      <c r="B8" s="37">
        <v>1</v>
      </c>
      <c r="C8" s="37">
        <v>3</v>
      </c>
      <c r="D8" s="37">
        <v>2</v>
      </c>
      <c r="E8" s="37">
        <v>2</v>
      </c>
      <c r="F8" s="37">
        <v>1</v>
      </c>
      <c r="G8" s="37">
        <v>2</v>
      </c>
      <c r="H8" s="37">
        <v>4</v>
      </c>
      <c r="I8" s="38" t="s">
        <v>724</v>
      </c>
    </row>
    <row r="9" spans="1:10" ht="16.5" customHeight="1">
      <c r="A9" s="36">
        <v>1129</v>
      </c>
      <c r="B9" s="37">
        <v>1</v>
      </c>
      <c r="C9" s="37">
        <v>3</v>
      </c>
      <c r="D9" s="37">
        <v>2</v>
      </c>
      <c r="E9" s="37">
        <v>2</v>
      </c>
      <c r="F9" s="37">
        <v>1</v>
      </c>
      <c r="G9" s="37">
        <v>2</v>
      </c>
      <c r="H9" s="37">
        <v>5</v>
      </c>
      <c r="I9" s="38" t="s">
        <v>725</v>
      </c>
    </row>
    <row r="10" spans="1:10" ht="16.5" customHeight="1">
      <c r="A10" s="36">
        <v>1130</v>
      </c>
      <c r="B10" s="37">
        <v>1</v>
      </c>
      <c r="C10" s="37">
        <v>3</v>
      </c>
      <c r="D10" s="37">
        <v>2</v>
      </c>
      <c r="E10" s="37">
        <v>2</v>
      </c>
      <c r="F10" s="37">
        <v>1</v>
      </c>
      <c r="G10" s="37">
        <v>3</v>
      </c>
      <c r="H10" s="17"/>
      <c r="I10" s="38" t="s">
        <v>726</v>
      </c>
    </row>
    <row r="11" spans="1:10" ht="16.5" customHeight="1">
      <c r="A11" s="36">
        <v>1131</v>
      </c>
      <c r="B11" s="37">
        <v>1</v>
      </c>
      <c r="C11" s="37">
        <v>3</v>
      </c>
      <c r="D11" s="37">
        <v>2</v>
      </c>
      <c r="E11" s="37">
        <v>2</v>
      </c>
      <c r="F11" s="37">
        <v>1</v>
      </c>
      <c r="G11" s="37">
        <v>3</v>
      </c>
      <c r="H11" s="37">
        <v>1</v>
      </c>
      <c r="I11" s="38" t="s">
        <v>727</v>
      </c>
    </row>
    <row r="12" spans="1:10" ht="16.5" customHeight="1">
      <c r="A12" s="36">
        <v>1132</v>
      </c>
      <c r="B12" s="37">
        <v>1</v>
      </c>
      <c r="C12" s="37">
        <v>3</v>
      </c>
      <c r="D12" s="37">
        <v>2</v>
      </c>
      <c r="E12" s="37">
        <v>2</v>
      </c>
      <c r="F12" s="37">
        <v>1</v>
      </c>
      <c r="G12" s="37">
        <v>3</v>
      </c>
      <c r="H12" s="37">
        <v>2</v>
      </c>
      <c r="I12" s="38" t="s">
        <v>728</v>
      </c>
    </row>
    <row r="13" spans="1:10" ht="16.5" customHeight="1">
      <c r="A13" s="36">
        <v>1133</v>
      </c>
      <c r="B13" s="37">
        <v>1</v>
      </c>
      <c r="C13" s="37">
        <v>3</v>
      </c>
      <c r="D13" s="37">
        <v>2</v>
      </c>
      <c r="E13" s="37">
        <v>2</v>
      </c>
      <c r="F13" s="37">
        <v>1</v>
      </c>
      <c r="G13" s="37">
        <v>3</v>
      </c>
      <c r="H13" s="37">
        <v>3</v>
      </c>
      <c r="I13" s="38" t="s">
        <v>729</v>
      </c>
    </row>
    <row r="14" spans="1:10" ht="16.5" customHeight="1">
      <c r="A14" s="36">
        <v>1134</v>
      </c>
      <c r="B14" s="37">
        <v>1</v>
      </c>
      <c r="C14" s="37">
        <v>3</v>
      </c>
      <c r="D14" s="37">
        <v>2</v>
      </c>
      <c r="E14" s="37">
        <v>2</v>
      </c>
      <c r="F14" s="37">
        <v>1</v>
      </c>
      <c r="G14" s="37">
        <v>3</v>
      </c>
      <c r="H14" s="37">
        <v>4</v>
      </c>
      <c r="I14" s="38" t="s">
        <v>730</v>
      </c>
    </row>
    <row r="15" spans="1:10" ht="16.5" customHeight="1">
      <c r="A15" s="36">
        <v>1135</v>
      </c>
      <c r="B15" s="37">
        <v>1</v>
      </c>
      <c r="C15" s="37">
        <v>3</v>
      </c>
      <c r="D15" s="37">
        <v>2</v>
      </c>
      <c r="E15" s="37">
        <v>2</v>
      </c>
      <c r="F15" s="37">
        <v>1</v>
      </c>
      <c r="G15" s="37">
        <v>3</v>
      </c>
      <c r="H15" s="37">
        <v>5</v>
      </c>
      <c r="I15" s="38" t="s">
        <v>731</v>
      </c>
    </row>
    <row r="16" spans="1:10" ht="16.5" customHeight="1">
      <c r="A16" s="36">
        <v>1136</v>
      </c>
      <c r="B16" s="37">
        <v>1</v>
      </c>
      <c r="C16" s="37">
        <v>3</v>
      </c>
      <c r="D16" s="37">
        <v>2</v>
      </c>
      <c r="E16" s="37">
        <v>2</v>
      </c>
      <c r="F16" s="37">
        <v>1</v>
      </c>
      <c r="G16" s="37">
        <v>3</v>
      </c>
      <c r="H16" s="37">
        <v>6</v>
      </c>
      <c r="I16" s="38" t="s">
        <v>732</v>
      </c>
    </row>
    <row r="17" spans="1:9" ht="16.5" customHeight="1">
      <c r="A17" s="36">
        <v>1137</v>
      </c>
      <c r="B17" s="37">
        <v>1</v>
      </c>
      <c r="C17" s="37">
        <v>3</v>
      </c>
      <c r="D17" s="37">
        <v>2</v>
      </c>
      <c r="E17" s="37">
        <v>2</v>
      </c>
      <c r="F17" s="37">
        <v>1</v>
      </c>
      <c r="G17" s="37">
        <v>3</v>
      </c>
      <c r="H17" s="37">
        <v>7</v>
      </c>
      <c r="I17" s="38" t="s">
        <v>733</v>
      </c>
    </row>
    <row r="18" spans="1:9" ht="16.5" customHeight="1">
      <c r="A18" s="36">
        <v>1138</v>
      </c>
      <c r="B18" s="37">
        <v>1</v>
      </c>
      <c r="C18" s="37">
        <v>3</v>
      </c>
      <c r="D18" s="37">
        <v>2</v>
      </c>
      <c r="E18" s="37">
        <v>2</v>
      </c>
      <c r="F18" s="37">
        <v>1</v>
      </c>
      <c r="G18" s="37">
        <v>4</v>
      </c>
      <c r="H18" s="17"/>
      <c r="I18" s="38" t="s">
        <v>734</v>
      </c>
    </row>
    <row r="19" spans="1:9" ht="16.5" customHeight="1">
      <c r="A19" s="36">
        <v>1139</v>
      </c>
      <c r="B19" s="37">
        <v>1</v>
      </c>
      <c r="C19" s="37">
        <v>3</v>
      </c>
      <c r="D19" s="37">
        <v>2</v>
      </c>
      <c r="E19" s="37">
        <v>2</v>
      </c>
      <c r="F19" s="37">
        <v>1</v>
      </c>
      <c r="G19" s="37">
        <v>4</v>
      </c>
      <c r="H19" s="37">
        <v>1</v>
      </c>
      <c r="I19" s="38" t="s">
        <v>735</v>
      </c>
    </row>
    <row r="20" spans="1:9" ht="16.5" customHeight="1">
      <c r="A20" s="36">
        <v>1140</v>
      </c>
      <c r="B20" s="37">
        <v>1</v>
      </c>
      <c r="C20" s="37">
        <v>3</v>
      </c>
      <c r="D20" s="37">
        <v>2</v>
      </c>
      <c r="E20" s="37">
        <v>2</v>
      </c>
      <c r="F20" s="37">
        <v>1</v>
      </c>
      <c r="G20" s="37">
        <v>4</v>
      </c>
      <c r="H20" s="37">
        <v>2</v>
      </c>
      <c r="I20" s="38" t="s">
        <v>736</v>
      </c>
    </row>
    <row r="21" spans="1:9" ht="16.5" customHeight="1">
      <c r="A21" s="36">
        <v>1141</v>
      </c>
      <c r="B21" s="37">
        <v>1</v>
      </c>
      <c r="C21" s="37">
        <v>3</v>
      </c>
      <c r="D21" s="37">
        <v>2</v>
      </c>
      <c r="E21" s="37">
        <v>2</v>
      </c>
      <c r="F21" s="37">
        <v>1</v>
      </c>
      <c r="G21" s="37">
        <v>4</v>
      </c>
      <c r="H21" s="37">
        <v>3</v>
      </c>
      <c r="I21" s="38" t="s">
        <v>737</v>
      </c>
    </row>
    <row r="22" spans="1:9" ht="16.5" customHeight="1">
      <c r="A22" s="36">
        <v>1142</v>
      </c>
      <c r="B22" s="37">
        <v>1</v>
      </c>
      <c r="C22" s="37">
        <v>3</v>
      </c>
      <c r="D22" s="37">
        <v>2</v>
      </c>
      <c r="E22" s="37">
        <v>2</v>
      </c>
      <c r="F22" s="37">
        <v>1</v>
      </c>
      <c r="G22" s="37">
        <v>4</v>
      </c>
      <c r="H22" s="37">
        <v>4</v>
      </c>
      <c r="I22" s="38" t="s">
        <v>738</v>
      </c>
    </row>
    <row r="23" spans="1:9" ht="16.5" customHeight="1">
      <c r="A23" s="36">
        <v>1143</v>
      </c>
      <c r="B23" s="37">
        <v>1</v>
      </c>
      <c r="C23" s="37">
        <v>3</v>
      </c>
      <c r="D23" s="37">
        <v>2</v>
      </c>
      <c r="E23" s="37">
        <v>2</v>
      </c>
      <c r="F23" s="37">
        <v>1</v>
      </c>
      <c r="G23" s="37">
        <v>4</v>
      </c>
      <c r="H23" s="37">
        <v>5</v>
      </c>
      <c r="I23" s="38" t="s">
        <v>739</v>
      </c>
    </row>
    <row r="24" spans="1:9" ht="16.5" customHeight="1">
      <c r="A24" s="36">
        <v>1144</v>
      </c>
      <c r="B24" s="37">
        <v>1</v>
      </c>
      <c r="C24" s="37">
        <v>3</v>
      </c>
      <c r="D24" s="37">
        <v>2</v>
      </c>
      <c r="E24" s="37">
        <v>2</v>
      </c>
      <c r="F24" s="37">
        <v>1</v>
      </c>
      <c r="G24" s="37">
        <v>4</v>
      </c>
      <c r="H24" s="37">
        <v>6</v>
      </c>
      <c r="I24" s="38" t="s">
        <v>740</v>
      </c>
    </row>
    <row r="25" spans="1:9" ht="16.5" customHeight="1">
      <c r="A25" s="36">
        <v>1145</v>
      </c>
      <c r="B25" s="37">
        <v>1</v>
      </c>
      <c r="C25" s="37">
        <v>3</v>
      </c>
      <c r="D25" s="37">
        <v>2</v>
      </c>
      <c r="E25" s="37">
        <v>2</v>
      </c>
      <c r="F25" s="37">
        <v>1</v>
      </c>
      <c r="G25" s="37">
        <v>5</v>
      </c>
      <c r="H25" s="17"/>
      <c r="I25" s="38" t="s">
        <v>741</v>
      </c>
    </row>
    <row r="26" spans="1:9" ht="16.5" customHeight="1">
      <c r="A26" s="36">
        <v>1146</v>
      </c>
      <c r="B26" s="37">
        <v>1</v>
      </c>
      <c r="C26" s="37">
        <v>3</v>
      </c>
      <c r="D26" s="37">
        <v>2</v>
      </c>
      <c r="E26" s="37">
        <v>2</v>
      </c>
      <c r="F26" s="37">
        <v>1</v>
      </c>
      <c r="G26" s="37">
        <v>5</v>
      </c>
      <c r="H26" s="37">
        <v>1</v>
      </c>
      <c r="I26" s="38" t="s">
        <v>742</v>
      </c>
    </row>
    <row r="27" spans="1:9" ht="16.5" customHeight="1">
      <c r="A27" s="36">
        <v>1147</v>
      </c>
      <c r="B27" s="37">
        <v>1</v>
      </c>
      <c r="C27" s="37">
        <v>3</v>
      </c>
      <c r="D27" s="37">
        <v>2</v>
      </c>
      <c r="E27" s="37">
        <v>2</v>
      </c>
      <c r="F27" s="37">
        <v>1</v>
      </c>
      <c r="G27" s="37">
        <v>5</v>
      </c>
      <c r="H27" s="37">
        <v>2</v>
      </c>
      <c r="I27" s="38" t="s">
        <v>743</v>
      </c>
    </row>
    <row r="28" spans="1:9" ht="16.5" customHeight="1">
      <c r="A28" s="36">
        <v>1148</v>
      </c>
      <c r="B28" s="37">
        <v>1</v>
      </c>
      <c r="C28" s="37">
        <v>3</v>
      </c>
      <c r="D28" s="37">
        <v>2</v>
      </c>
      <c r="E28" s="37">
        <v>2</v>
      </c>
      <c r="F28" s="37">
        <v>1</v>
      </c>
      <c r="G28" s="37">
        <v>5</v>
      </c>
      <c r="H28" s="37">
        <v>3</v>
      </c>
      <c r="I28" s="38" t="s">
        <v>744</v>
      </c>
    </row>
    <row r="29" spans="1:9" ht="16.5" customHeight="1">
      <c r="A29" s="36">
        <v>1149</v>
      </c>
      <c r="B29" s="37">
        <v>1</v>
      </c>
      <c r="C29" s="37">
        <v>3</v>
      </c>
      <c r="D29" s="37">
        <v>2</v>
      </c>
      <c r="E29" s="37">
        <v>2</v>
      </c>
      <c r="F29" s="37">
        <v>1</v>
      </c>
      <c r="G29" s="37">
        <v>5</v>
      </c>
      <c r="H29" s="37">
        <v>4</v>
      </c>
      <c r="I29" s="38" t="s">
        <v>745</v>
      </c>
    </row>
    <row r="30" spans="1:9" ht="16.5" customHeight="1">
      <c r="A30" s="36">
        <v>1150</v>
      </c>
      <c r="B30" s="37">
        <v>1</v>
      </c>
      <c r="C30" s="37">
        <v>3</v>
      </c>
      <c r="D30" s="37">
        <v>2</v>
      </c>
      <c r="E30" s="37">
        <v>2</v>
      </c>
      <c r="F30" s="37">
        <v>1</v>
      </c>
      <c r="G30" s="37">
        <v>6</v>
      </c>
      <c r="H30" s="17"/>
      <c r="I30" s="38" t="s">
        <v>746</v>
      </c>
    </row>
    <row r="31" spans="1:9" ht="16.5" customHeight="1">
      <c r="A31" s="36">
        <v>1151</v>
      </c>
      <c r="B31" s="37">
        <v>1</v>
      </c>
      <c r="C31" s="37">
        <v>3</v>
      </c>
      <c r="D31" s="37">
        <v>2</v>
      </c>
      <c r="E31" s="37">
        <v>2</v>
      </c>
      <c r="F31" s="37">
        <v>1</v>
      </c>
      <c r="G31" s="37">
        <v>6</v>
      </c>
      <c r="H31" s="37">
        <v>1</v>
      </c>
      <c r="I31" s="38" t="s">
        <v>747</v>
      </c>
    </row>
    <row r="32" spans="1:9" ht="16.5" customHeight="1">
      <c r="A32" s="36">
        <v>1152</v>
      </c>
      <c r="B32" s="37">
        <v>1</v>
      </c>
      <c r="C32" s="37">
        <v>3</v>
      </c>
      <c r="D32" s="37">
        <v>2</v>
      </c>
      <c r="E32" s="37">
        <v>2</v>
      </c>
      <c r="F32" s="37">
        <v>1</v>
      </c>
      <c r="G32" s="37">
        <v>6</v>
      </c>
      <c r="H32" s="37">
        <v>2</v>
      </c>
      <c r="I32" s="38" t="s">
        <v>748</v>
      </c>
    </row>
    <row r="33" spans="1:9" ht="16.5" customHeight="1">
      <c r="A33" s="36">
        <v>1153</v>
      </c>
      <c r="B33" s="37">
        <v>1</v>
      </c>
      <c r="C33" s="37">
        <v>3</v>
      </c>
      <c r="D33" s="37">
        <v>2</v>
      </c>
      <c r="E33" s="37">
        <v>2</v>
      </c>
      <c r="F33" s="37">
        <v>1</v>
      </c>
      <c r="G33" s="37">
        <v>6</v>
      </c>
      <c r="H33" s="37">
        <v>3</v>
      </c>
      <c r="I33" s="38" t="s">
        <v>749</v>
      </c>
    </row>
    <row r="34" spans="1:9" ht="16.5" customHeight="1">
      <c r="A34" s="36">
        <v>1154</v>
      </c>
      <c r="B34" s="37">
        <v>1</v>
      </c>
      <c r="C34" s="37">
        <v>3</v>
      </c>
      <c r="D34" s="37">
        <v>2</v>
      </c>
      <c r="E34" s="37">
        <v>2</v>
      </c>
      <c r="F34" s="37">
        <v>1</v>
      </c>
      <c r="G34" s="37">
        <v>6</v>
      </c>
      <c r="H34" s="37">
        <v>4</v>
      </c>
      <c r="I34" s="38" t="s">
        <v>750</v>
      </c>
    </row>
    <row r="35" spans="1:9" ht="16.5" customHeight="1">
      <c r="A35" s="36">
        <v>1155</v>
      </c>
      <c r="B35" s="37">
        <v>1</v>
      </c>
      <c r="C35" s="37">
        <v>3</v>
      </c>
      <c r="D35" s="37">
        <v>2</v>
      </c>
      <c r="E35" s="37">
        <v>2</v>
      </c>
      <c r="F35" s="37">
        <v>1</v>
      </c>
      <c r="G35" s="37">
        <v>6</v>
      </c>
      <c r="H35" s="37">
        <v>5</v>
      </c>
      <c r="I35" s="38" t="s">
        <v>751</v>
      </c>
    </row>
    <row r="36" spans="1:9" ht="16.5" customHeight="1">
      <c r="A36" s="36">
        <v>1156</v>
      </c>
      <c r="B36" s="37">
        <v>1</v>
      </c>
      <c r="C36" s="37">
        <v>3</v>
      </c>
      <c r="D36" s="37">
        <v>2</v>
      </c>
      <c r="E36" s="37">
        <v>2</v>
      </c>
      <c r="F36" s="37">
        <v>1</v>
      </c>
      <c r="G36" s="37">
        <v>6</v>
      </c>
      <c r="H36" s="37">
        <v>6</v>
      </c>
      <c r="I36" s="38" t="s">
        <v>752</v>
      </c>
    </row>
    <row r="37" spans="1:9" ht="16.5" customHeight="1">
      <c r="A37" s="36">
        <v>1157</v>
      </c>
      <c r="B37" s="37">
        <v>1</v>
      </c>
      <c r="C37" s="37">
        <v>3</v>
      </c>
      <c r="D37" s="37">
        <v>2</v>
      </c>
      <c r="E37" s="37">
        <v>2</v>
      </c>
      <c r="F37" s="37">
        <v>1</v>
      </c>
      <c r="G37" s="37">
        <v>6</v>
      </c>
      <c r="H37" s="37">
        <v>7</v>
      </c>
      <c r="I37" s="38" t="s">
        <v>753</v>
      </c>
    </row>
    <row r="38" spans="1:9" ht="16.5" customHeight="1">
      <c r="A38" s="36">
        <v>1158</v>
      </c>
      <c r="B38" s="37">
        <v>1</v>
      </c>
      <c r="C38" s="37">
        <v>3</v>
      </c>
      <c r="D38" s="37">
        <v>2</v>
      </c>
      <c r="E38" s="37">
        <v>2</v>
      </c>
      <c r="F38" s="37">
        <v>1</v>
      </c>
      <c r="G38" s="37">
        <v>6</v>
      </c>
      <c r="H38" s="37">
        <v>8</v>
      </c>
      <c r="I38" s="38" t="s">
        <v>754</v>
      </c>
    </row>
    <row r="39" spans="1:9" ht="16.5" customHeight="1">
      <c r="A39" s="36">
        <v>1159</v>
      </c>
      <c r="B39" s="37">
        <v>1</v>
      </c>
      <c r="C39" s="37">
        <v>3</v>
      </c>
      <c r="D39" s="37">
        <v>2</v>
      </c>
      <c r="E39" s="37">
        <v>2</v>
      </c>
      <c r="F39" s="37">
        <v>1</v>
      </c>
      <c r="G39" s="37">
        <v>6</v>
      </c>
      <c r="H39" s="37">
        <v>9</v>
      </c>
      <c r="I39" s="38" t="s">
        <v>755</v>
      </c>
    </row>
    <row r="40" spans="1:9" ht="16.5" customHeight="1">
      <c r="A40" s="36">
        <v>1160</v>
      </c>
      <c r="B40" s="37">
        <v>1</v>
      </c>
      <c r="C40" s="37">
        <v>3</v>
      </c>
      <c r="D40" s="37">
        <v>2</v>
      </c>
      <c r="E40" s="37">
        <v>2</v>
      </c>
      <c r="F40" s="37">
        <v>1</v>
      </c>
      <c r="G40" s="37">
        <v>6</v>
      </c>
      <c r="H40" s="37">
        <v>10</v>
      </c>
      <c r="I40" s="38" t="s">
        <v>756</v>
      </c>
    </row>
    <row r="41" spans="1:9" ht="16.5" customHeight="1">
      <c r="A41" s="36">
        <v>1161</v>
      </c>
      <c r="B41" s="37">
        <v>1</v>
      </c>
      <c r="C41" s="37">
        <v>3</v>
      </c>
      <c r="D41" s="37">
        <v>2</v>
      </c>
      <c r="E41" s="37">
        <v>2</v>
      </c>
      <c r="F41" s="37">
        <v>1</v>
      </c>
      <c r="G41" s="37">
        <v>6</v>
      </c>
      <c r="H41" s="37">
        <v>11</v>
      </c>
      <c r="I41" s="38" t="s">
        <v>757</v>
      </c>
    </row>
    <row r="42" spans="1:9" ht="16.5" customHeight="1">
      <c r="A42" s="36">
        <v>1162</v>
      </c>
      <c r="B42" s="37">
        <v>1</v>
      </c>
      <c r="C42" s="37">
        <v>3</v>
      </c>
      <c r="D42" s="37">
        <v>2</v>
      </c>
      <c r="E42" s="37">
        <v>2</v>
      </c>
      <c r="F42" s="37">
        <v>1</v>
      </c>
      <c r="G42" s="37">
        <v>6</v>
      </c>
      <c r="H42" s="37">
        <v>12</v>
      </c>
      <c r="I42" s="38" t="s">
        <v>758</v>
      </c>
    </row>
    <row r="43" spans="1:9" ht="16.5" customHeight="1">
      <c r="A43" s="36">
        <v>1163</v>
      </c>
      <c r="B43" s="37">
        <v>1</v>
      </c>
      <c r="C43" s="37">
        <v>3</v>
      </c>
      <c r="D43" s="37">
        <v>2</v>
      </c>
      <c r="E43" s="37">
        <v>2</v>
      </c>
      <c r="F43" s="37">
        <v>1</v>
      </c>
      <c r="G43" s="37">
        <v>6</v>
      </c>
      <c r="H43" s="37">
        <v>13</v>
      </c>
      <c r="I43" s="38" t="s">
        <v>759</v>
      </c>
    </row>
    <row r="44" spans="1:9" ht="16.5" customHeight="1">
      <c r="A44" s="36">
        <v>1164</v>
      </c>
      <c r="B44" s="37">
        <v>1</v>
      </c>
      <c r="C44" s="37">
        <v>3</v>
      </c>
      <c r="D44" s="37">
        <v>2</v>
      </c>
      <c r="E44" s="37">
        <v>2</v>
      </c>
      <c r="F44" s="37">
        <v>1</v>
      </c>
      <c r="G44" s="37">
        <v>6</v>
      </c>
      <c r="H44" s="37">
        <v>14</v>
      </c>
      <c r="I44" s="38" t="s">
        <v>760</v>
      </c>
    </row>
    <row r="45" spans="1:9" ht="16.5" customHeight="1">
      <c r="A45" s="36">
        <v>1165</v>
      </c>
      <c r="B45" s="37">
        <v>1</v>
      </c>
      <c r="C45" s="37">
        <v>3</v>
      </c>
      <c r="D45" s="37">
        <v>2</v>
      </c>
      <c r="E45" s="37">
        <v>2</v>
      </c>
      <c r="F45" s="37">
        <v>1</v>
      </c>
      <c r="G45" s="37">
        <v>6</v>
      </c>
      <c r="H45" s="37">
        <v>15</v>
      </c>
      <c r="I45" s="38" t="s">
        <v>761</v>
      </c>
    </row>
    <row r="46" spans="1:9" ht="16.5" customHeight="1">
      <c r="A46" s="36">
        <v>1166</v>
      </c>
      <c r="B46" s="37">
        <v>1</v>
      </c>
      <c r="C46" s="37">
        <v>3</v>
      </c>
      <c r="D46" s="37">
        <v>2</v>
      </c>
      <c r="E46" s="37">
        <v>2</v>
      </c>
      <c r="F46" s="37">
        <v>1</v>
      </c>
      <c r="G46" s="37">
        <v>6</v>
      </c>
      <c r="H46" s="37">
        <v>16</v>
      </c>
      <c r="I46" s="38" t="s">
        <v>762</v>
      </c>
    </row>
    <row r="47" spans="1:9" ht="16.5" customHeight="1">
      <c r="A47" s="36">
        <v>1167</v>
      </c>
      <c r="B47" s="37">
        <v>1</v>
      </c>
      <c r="C47" s="37">
        <v>3</v>
      </c>
      <c r="D47" s="37">
        <v>2</v>
      </c>
      <c r="E47" s="37">
        <v>2</v>
      </c>
      <c r="F47" s="37">
        <v>1</v>
      </c>
      <c r="G47" s="37">
        <v>6</v>
      </c>
      <c r="H47" s="37">
        <v>17</v>
      </c>
      <c r="I47" s="38" t="s">
        <v>763</v>
      </c>
    </row>
    <row r="48" spans="1:9" ht="16.5" customHeight="1">
      <c r="A48" s="36">
        <v>1168</v>
      </c>
      <c r="B48" s="37">
        <v>1</v>
      </c>
      <c r="C48" s="37">
        <v>3</v>
      </c>
      <c r="D48" s="37">
        <v>2</v>
      </c>
      <c r="E48" s="37">
        <v>2</v>
      </c>
      <c r="F48" s="37">
        <v>1</v>
      </c>
      <c r="G48" s="37">
        <v>6</v>
      </c>
      <c r="H48" s="37">
        <v>18</v>
      </c>
      <c r="I48" s="38" t="s">
        <v>764</v>
      </c>
    </row>
    <row r="49" spans="1:9" ht="16.5" customHeight="1">
      <c r="A49" s="39">
        <v>1169</v>
      </c>
      <c r="B49" s="40">
        <v>1</v>
      </c>
      <c r="C49" s="40">
        <v>3</v>
      </c>
      <c r="D49" s="40">
        <v>2</v>
      </c>
      <c r="E49" s="40">
        <v>2</v>
      </c>
      <c r="F49" s="40">
        <v>1</v>
      </c>
      <c r="G49" s="40">
        <v>6</v>
      </c>
      <c r="H49" s="40">
        <v>19</v>
      </c>
      <c r="I49" s="41" t="s">
        <v>765</v>
      </c>
    </row>
    <row r="50" spans="1:9" ht="16.5" customHeight="1">
      <c r="A50" s="36">
        <v>1170</v>
      </c>
      <c r="B50" s="37">
        <v>1</v>
      </c>
      <c r="C50" s="37">
        <v>3</v>
      </c>
      <c r="D50" s="37">
        <v>2</v>
      </c>
      <c r="E50" s="37">
        <v>2</v>
      </c>
      <c r="F50" s="37">
        <v>1</v>
      </c>
      <c r="G50" s="37">
        <v>6</v>
      </c>
      <c r="H50" s="37">
        <v>20</v>
      </c>
      <c r="I50" s="38" t="s">
        <v>766</v>
      </c>
    </row>
    <row r="51" spans="1:9" ht="16.5" customHeight="1">
      <c r="A51" s="36">
        <v>1171</v>
      </c>
      <c r="B51" s="37">
        <v>1</v>
      </c>
      <c r="C51" s="37">
        <v>3</v>
      </c>
      <c r="D51" s="37">
        <v>2</v>
      </c>
      <c r="E51" s="37">
        <v>2</v>
      </c>
      <c r="F51" s="37">
        <v>1</v>
      </c>
      <c r="G51" s="37">
        <v>6</v>
      </c>
      <c r="H51" s="37">
        <v>21</v>
      </c>
      <c r="I51" s="38" t="s">
        <v>767</v>
      </c>
    </row>
    <row r="52" spans="1:9" ht="16.5" customHeight="1">
      <c r="A52" s="36">
        <v>1172</v>
      </c>
      <c r="B52" s="37">
        <v>1</v>
      </c>
      <c r="C52" s="37">
        <v>3</v>
      </c>
      <c r="D52" s="37">
        <v>2</v>
      </c>
      <c r="E52" s="37">
        <v>2</v>
      </c>
      <c r="F52" s="37">
        <v>1</v>
      </c>
      <c r="G52" s="37">
        <v>6</v>
      </c>
      <c r="H52" s="37">
        <v>22</v>
      </c>
      <c r="I52" s="38" t="s">
        <v>768</v>
      </c>
    </row>
    <row r="53" spans="1:9" ht="16.5" customHeight="1">
      <c r="A53" s="36">
        <v>1173</v>
      </c>
      <c r="B53" s="37">
        <v>1</v>
      </c>
      <c r="C53" s="37">
        <v>3</v>
      </c>
      <c r="D53" s="37">
        <v>2</v>
      </c>
      <c r="E53" s="37">
        <v>2</v>
      </c>
      <c r="F53" s="37">
        <v>1</v>
      </c>
      <c r="G53" s="37">
        <v>6</v>
      </c>
      <c r="H53" s="37">
        <v>23</v>
      </c>
      <c r="I53" s="38" t="s">
        <v>769</v>
      </c>
    </row>
    <row r="54" spans="1:9" ht="16.5" customHeight="1">
      <c r="A54" s="36">
        <v>1174</v>
      </c>
      <c r="B54" s="37">
        <v>1</v>
      </c>
      <c r="C54" s="37">
        <v>3</v>
      </c>
      <c r="D54" s="37">
        <v>2</v>
      </c>
      <c r="E54" s="37">
        <v>2</v>
      </c>
      <c r="F54" s="37">
        <v>1</v>
      </c>
      <c r="G54" s="37">
        <v>6</v>
      </c>
      <c r="H54" s="37">
        <v>24</v>
      </c>
      <c r="I54" s="38" t="s">
        <v>770</v>
      </c>
    </row>
    <row r="55" spans="1:9" ht="16.5" customHeight="1">
      <c r="A55" s="36">
        <v>1175</v>
      </c>
      <c r="B55" s="37">
        <v>1</v>
      </c>
      <c r="C55" s="37">
        <v>3</v>
      </c>
      <c r="D55" s="37">
        <v>2</v>
      </c>
      <c r="E55" s="37">
        <v>2</v>
      </c>
      <c r="F55" s="37">
        <v>1</v>
      </c>
      <c r="G55" s="37">
        <v>6</v>
      </c>
      <c r="H55" s="37">
        <v>25</v>
      </c>
      <c r="I55" s="38" t="s">
        <v>771</v>
      </c>
    </row>
    <row r="56" spans="1:9" ht="16.5" customHeight="1">
      <c r="A56" s="36">
        <v>1176</v>
      </c>
      <c r="B56" s="37">
        <v>1</v>
      </c>
      <c r="C56" s="37">
        <v>3</v>
      </c>
      <c r="D56" s="37">
        <v>2</v>
      </c>
      <c r="E56" s="37">
        <v>2</v>
      </c>
      <c r="F56" s="37">
        <v>1</v>
      </c>
      <c r="G56" s="37">
        <v>6</v>
      </c>
      <c r="H56" s="37">
        <v>26</v>
      </c>
      <c r="I56" s="38" t="s">
        <v>772</v>
      </c>
    </row>
    <row r="57" spans="1:9" ht="16.5" customHeight="1">
      <c r="A57" s="36">
        <v>1177</v>
      </c>
      <c r="B57" s="37">
        <v>1</v>
      </c>
      <c r="C57" s="37">
        <v>3</v>
      </c>
      <c r="D57" s="37">
        <v>2</v>
      </c>
      <c r="E57" s="37">
        <v>2</v>
      </c>
      <c r="F57" s="37">
        <v>1</v>
      </c>
      <c r="G57" s="37">
        <v>6</v>
      </c>
      <c r="H57" s="37">
        <v>27</v>
      </c>
      <c r="I57" s="38" t="s">
        <v>773</v>
      </c>
    </row>
    <row r="58" spans="1:9" ht="16.5" customHeight="1">
      <c r="A58" s="36">
        <v>1178</v>
      </c>
      <c r="B58" s="37">
        <v>1</v>
      </c>
      <c r="C58" s="37">
        <v>3</v>
      </c>
      <c r="D58" s="37">
        <v>2</v>
      </c>
      <c r="E58" s="37">
        <v>2</v>
      </c>
      <c r="F58" s="37">
        <v>1</v>
      </c>
      <c r="G58" s="37">
        <v>6</v>
      </c>
      <c r="H58" s="37">
        <v>28</v>
      </c>
      <c r="I58" s="38" t="s">
        <v>774</v>
      </c>
    </row>
    <row r="59" spans="1:9" ht="16.5" customHeight="1">
      <c r="A59" s="36">
        <v>1179</v>
      </c>
      <c r="B59" s="37">
        <v>1</v>
      </c>
      <c r="C59" s="37">
        <v>3</v>
      </c>
      <c r="D59" s="37">
        <v>2</v>
      </c>
      <c r="E59" s="37">
        <v>2</v>
      </c>
      <c r="F59" s="37">
        <v>1</v>
      </c>
      <c r="G59" s="37">
        <v>6</v>
      </c>
      <c r="H59" s="37">
        <v>29</v>
      </c>
      <c r="I59" s="38" t="s">
        <v>775</v>
      </c>
    </row>
    <row r="60" spans="1:9" ht="16.5" customHeight="1">
      <c r="A60" s="36">
        <v>1180</v>
      </c>
      <c r="B60" s="37">
        <v>1</v>
      </c>
      <c r="C60" s="37">
        <v>3</v>
      </c>
      <c r="D60" s="37">
        <v>2</v>
      </c>
      <c r="E60" s="37">
        <v>2</v>
      </c>
      <c r="F60" s="37">
        <v>1</v>
      </c>
      <c r="G60" s="37">
        <v>6</v>
      </c>
      <c r="H60" s="37">
        <v>30</v>
      </c>
      <c r="I60" s="38" t="s">
        <v>776</v>
      </c>
    </row>
    <row r="61" spans="1:9" ht="16.5" customHeight="1">
      <c r="A61" s="36">
        <v>1181</v>
      </c>
      <c r="B61" s="37">
        <v>1</v>
      </c>
      <c r="C61" s="37">
        <v>3</v>
      </c>
      <c r="D61" s="37">
        <v>2</v>
      </c>
      <c r="E61" s="37">
        <v>2</v>
      </c>
      <c r="F61" s="37">
        <v>1</v>
      </c>
      <c r="G61" s="37">
        <v>6</v>
      </c>
      <c r="H61" s="37">
        <v>31</v>
      </c>
      <c r="I61" s="38" t="s">
        <v>777</v>
      </c>
    </row>
    <row r="62" spans="1:9" ht="16.5" customHeight="1">
      <c r="A62" s="36">
        <v>1182</v>
      </c>
      <c r="B62" s="37">
        <v>1</v>
      </c>
      <c r="C62" s="37">
        <v>3</v>
      </c>
      <c r="D62" s="37">
        <v>2</v>
      </c>
      <c r="E62" s="37">
        <v>2</v>
      </c>
      <c r="F62" s="37">
        <v>1</v>
      </c>
      <c r="G62" s="37">
        <v>6</v>
      </c>
      <c r="H62" s="37">
        <v>32</v>
      </c>
      <c r="I62" s="38" t="s">
        <v>778</v>
      </c>
    </row>
    <row r="63" spans="1:9" ht="16.5" customHeight="1">
      <c r="A63" s="36">
        <v>1183</v>
      </c>
      <c r="B63" s="37">
        <v>1</v>
      </c>
      <c r="C63" s="37">
        <v>3</v>
      </c>
      <c r="D63" s="37">
        <v>2</v>
      </c>
      <c r="E63" s="37">
        <v>2</v>
      </c>
      <c r="F63" s="37">
        <v>1</v>
      </c>
      <c r="G63" s="37">
        <v>6</v>
      </c>
      <c r="H63" s="37">
        <v>33</v>
      </c>
      <c r="I63" s="38" t="s">
        <v>779</v>
      </c>
    </row>
    <row r="64" spans="1:9" ht="16.5" customHeight="1">
      <c r="A64" s="36">
        <v>1184</v>
      </c>
      <c r="B64" s="37">
        <v>1</v>
      </c>
      <c r="C64" s="37">
        <v>3</v>
      </c>
      <c r="D64" s="37">
        <v>2</v>
      </c>
      <c r="E64" s="37">
        <v>2</v>
      </c>
      <c r="F64" s="37">
        <v>1</v>
      </c>
      <c r="G64" s="37">
        <v>6</v>
      </c>
      <c r="H64" s="37">
        <v>34</v>
      </c>
      <c r="I64" s="38" t="s">
        <v>780</v>
      </c>
    </row>
    <row r="65" spans="1:9" ht="16.5" customHeight="1">
      <c r="A65" s="36">
        <v>1185</v>
      </c>
      <c r="B65" s="37">
        <v>1</v>
      </c>
      <c r="C65" s="37">
        <v>3</v>
      </c>
      <c r="D65" s="37">
        <v>2</v>
      </c>
      <c r="E65" s="37">
        <v>2</v>
      </c>
      <c r="F65" s="37">
        <v>1</v>
      </c>
      <c r="G65" s="37">
        <v>6</v>
      </c>
      <c r="H65" s="37">
        <v>35</v>
      </c>
      <c r="I65" s="38" t="s">
        <v>781</v>
      </c>
    </row>
    <row r="66" spans="1:9" ht="16.5" customHeight="1">
      <c r="A66" s="36">
        <v>1186</v>
      </c>
      <c r="B66" s="37">
        <v>1</v>
      </c>
      <c r="C66" s="37">
        <v>3</v>
      </c>
      <c r="D66" s="37">
        <v>2</v>
      </c>
      <c r="E66" s="37">
        <v>2</v>
      </c>
      <c r="F66" s="37">
        <v>1</v>
      </c>
      <c r="G66" s="37">
        <v>6</v>
      </c>
      <c r="H66" s="37">
        <v>36</v>
      </c>
      <c r="I66" s="38" t="s">
        <v>782</v>
      </c>
    </row>
    <row r="67" spans="1:9" ht="16.5" customHeight="1">
      <c r="A67" s="36">
        <v>1187</v>
      </c>
      <c r="B67" s="37">
        <v>1</v>
      </c>
      <c r="C67" s="37">
        <v>3</v>
      </c>
      <c r="D67" s="37">
        <v>2</v>
      </c>
      <c r="E67" s="37">
        <v>2</v>
      </c>
      <c r="F67" s="37">
        <v>1</v>
      </c>
      <c r="G67" s="37">
        <v>6</v>
      </c>
      <c r="H67" s="37">
        <v>37</v>
      </c>
      <c r="I67" s="38" t="s">
        <v>783</v>
      </c>
    </row>
    <row r="68" spans="1:9" ht="16.5" customHeight="1">
      <c r="A68" s="36">
        <v>1188</v>
      </c>
      <c r="B68" s="37">
        <v>1</v>
      </c>
      <c r="C68" s="37">
        <v>3</v>
      </c>
      <c r="D68" s="37">
        <v>2</v>
      </c>
      <c r="E68" s="37">
        <v>2</v>
      </c>
      <c r="F68" s="37">
        <v>1</v>
      </c>
      <c r="G68" s="37">
        <v>6</v>
      </c>
      <c r="H68" s="37">
        <v>38</v>
      </c>
      <c r="I68" s="38" t="s">
        <v>784</v>
      </c>
    </row>
    <row r="69" spans="1:9" ht="16.5" customHeight="1">
      <c r="A69" s="36">
        <v>1189</v>
      </c>
      <c r="B69" s="37">
        <v>1</v>
      </c>
      <c r="C69" s="37">
        <v>3</v>
      </c>
      <c r="D69" s="37">
        <v>2</v>
      </c>
      <c r="E69" s="37">
        <v>2</v>
      </c>
      <c r="F69" s="37">
        <v>1</v>
      </c>
      <c r="G69" s="37">
        <v>6</v>
      </c>
      <c r="H69" s="37">
        <v>39</v>
      </c>
      <c r="I69" s="38" t="s">
        <v>785</v>
      </c>
    </row>
    <row r="70" spans="1:9" ht="16.5" customHeight="1">
      <c r="A70" s="36">
        <v>1190</v>
      </c>
      <c r="B70" s="37">
        <v>1</v>
      </c>
      <c r="C70" s="37">
        <v>3</v>
      </c>
      <c r="D70" s="37">
        <v>2</v>
      </c>
      <c r="E70" s="37">
        <v>2</v>
      </c>
      <c r="F70" s="37">
        <v>1</v>
      </c>
      <c r="G70" s="37">
        <v>6</v>
      </c>
      <c r="H70" s="37">
        <v>40</v>
      </c>
      <c r="I70" s="38" t="s">
        <v>786</v>
      </c>
    </row>
    <row r="71" spans="1:9" ht="16.5" customHeight="1">
      <c r="A71" s="36">
        <v>1191</v>
      </c>
      <c r="B71" s="37">
        <v>1</v>
      </c>
      <c r="C71" s="37">
        <v>3</v>
      </c>
      <c r="D71" s="37">
        <v>2</v>
      </c>
      <c r="E71" s="37">
        <v>2</v>
      </c>
      <c r="F71" s="37">
        <v>1</v>
      </c>
      <c r="G71" s="37">
        <v>6</v>
      </c>
      <c r="H71" s="37">
        <v>41</v>
      </c>
      <c r="I71" s="38" t="s">
        <v>787</v>
      </c>
    </row>
    <row r="72" spans="1:9" ht="16.5" customHeight="1">
      <c r="A72" s="36">
        <v>1192</v>
      </c>
      <c r="B72" s="37">
        <v>1</v>
      </c>
      <c r="C72" s="37">
        <v>3</v>
      </c>
      <c r="D72" s="37">
        <v>2</v>
      </c>
      <c r="E72" s="37">
        <v>2</v>
      </c>
      <c r="F72" s="37">
        <v>1</v>
      </c>
      <c r="G72" s="37">
        <v>6</v>
      </c>
      <c r="H72" s="37">
        <v>42</v>
      </c>
      <c r="I72" s="38" t="s">
        <v>788</v>
      </c>
    </row>
    <row r="73" spans="1:9" ht="16.5" customHeight="1">
      <c r="A73" s="36">
        <v>1193</v>
      </c>
      <c r="B73" s="37">
        <v>1</v>
      </c>
      <c r="C73" s="37">
        <v>3</v>
      </c>
      <c r="D73" s="37">
        <v>2</v>
      </c>
      <c r="E73" s="37">
        <v>2</v>
      </c>
      <c r="F73" s="37">
        <v>1</v>
      </c>
      <c r="G73" s="37">
        <v>6</v>
      </c>
      <c r="H73" s="37">
        <v>43</v>
      </c>
      <c r="I73" s="38" t="s">
        <v>789</v>
      </c>
    </row>
    <row r="74" spans="1:9" ht="16.5" customHeight="1">
      <c r="A74" s="36">
        <v>1194</v>
      </c>
      <c r="B74" s="37">
        <v>1</v>
      </c>
      <c r="C74" s="37">
        <v>3</v>
      </c>
      <c r="D74" s="37">
        <v>2</v>
      </c>
      <c r="E74" s="37">
        <v>2</v>
      </c>
      <c r="F74" s="37">
        <v>1</v>
      </c>
      <c r="G74" s="37">
        <v>6</v>
      </c>
      <c r="H74" s="37">
        <v>44</v>
      </c>
      <c r="I74" s="38" t="s">
        <v>790</v>
      </c>
    </row>
    <row r="75" spans="1:9" ht="16.5" customHeight="1">
      <c r="A75" s="36">
        <v>1195</v>
      </c>
      <c r="B75" s="37">
        <v>1</v>
      </c>
      <c r="C75" s="37">
        <v>3</v>
      </c>
      <c r="D75" s="37">
        <v>2</v>
      </c>
      <c r="E75" s="37">
        <v>2</v>
      </c>
      <c r="F75" s="37">
        <v>1</v>
      </c>
      <c r="G75" s="37">
        <v>6</v>
      </c>
      <c r="H75" s="37">
        <v>45</v>
      </c>
      <c r="I75" s="38" t="s">
        <v>791</v>
      </c>
    </row>
    <row r="76" spans="1:9" ht="16.5" customHeight="1">
      <c r="A76" s="36">
        <v>1196</v>
      </c>
      <c r="B76" s="37">
        <v>1</v>
      </c>
      <c r="C76" s="37">
        <v>3</v>
      </c>
      <c r="D76" s="37">
        <v>2</v>
      </c>
      <c r="E76" s="37">
        <v>2</v>
      </c>
      <c r="F76" s="37">
        <v>1</v>
      </c>
      <c r="G76" s="37">
        <v>6</v>
      </c>
      <c r="H76" s="37">
        <v>46</v>
      </c>
      <c r="I76" s="38" t="s">
        <v>792</v>
      </c>
    </row>
    <row r="77" spans="1:9" ht="16.5" customHeight="1">
      <c r="A77" s="36">
        <v>1197</v>
      </c>
      <c r="B77" s="37">
        <v>1</v>
      </c>
      <c r="C77" s="37">
        <v>3</v>
      </c>
      <c r="D77" s="37">
        <v>2</v>
      </c>
      <c r="E77" s="37">
        <v>2</v>
      </c>
      <c r="F77" s="37">
        <v>1</v>
      </c>
      <c r="G77" s="37">
        <v>6</v>
      </c>
      <c r="H77" s="37">
        <v>47</v>
      </c>
      <c r="I77" s="38" t="s">
        <v>793</v>
      </c>
    </row>
    <row r="78" spans="1:9" ht="16.5" customHeight="1">
      <c r="A78" s="36">
        <v>1198</v>
      </c>
      <c r="B78" s="37">
        <v>1</v>
      </c>
      <c r="C78" s="37">
        <v>3</v>
      </c>
      <c r="D78" s="37">
        <v>2</v>
      </c>
      <c r="E78" s="37">
        <v>2</v>
      </c>
      <c r="F78" s="37">
        <v>1</v>
      </c>
      <c r="G78" s="37">
        <v>6</v>
      </c>
      <c r="H78" s="37">
        <v>48</v>
      </c>
      <c r="I78" s="38" t="s">
        <v>794</v>
      </c>
    </row>
    <row r="79" spans="1:9" ht="16.5" customHeight="1">
      <c r="A79" s="36">
        <v>1199</v>
      </c>
      <c r="B79" s="37">
        <v>1</v>
      </c>
      <c r="C79" s="37">
        <v>3</v>
      </c>
      <c r="D79" s="37">
        <v>2</v>
      </c>
      <c r="E79" s="37">
        <v>2</v>
      </c>
      <c r="F79" s="37">
        <v>1</v>
      </c>
      <c r="G79" s="37">
        <v>6</v>
      </c>
      <c r="H79" s="37">
        <v>49</v>
      </c>
      <c r="I79" s="38" t="s">
        <v>795</v>
      </c>
    </row>
    <row r="80" spans="1:9" ht="16.5" customHeight="1">
      <c r="A80" s="36">
        <v>1200</v>
      </c>
      <c r="B80" s="37">
        <v>1</v>
      </c>
      <c r="C80" s="37">
        <v>3</v>
      </c>
      <c r="D80" s="37">
        <v>2</v>
      </c>
      <c r="E80" s="37">
        <v>2</v>
      </c>
      <c r="F80" s="37">
        <v>1</v>
      </c>
      <c r="G80" s="37">
        <v>6</v>
      </c>
      <c r="H80" s="37">
        <v>50</v>
      </c>
      <c r="I80" s="38" t="s">
        <v>796</v>
      </c>
    </row>
    <row r="81" spans="1:9" ht="16.5" customHeight="1">
      <c r="A81" s="36">
        <v>1201</v>
      </c>
      <c r="B81" s="37">
        <v>1</v>
      </c>
      <c r="C81" s="37">
        <v>3</v>
      </c>
      <c r="D81" s="37">
        <v>2</v>
      </c>
      <c r="E81" s="37">
        <v>2</v>
      </c>
      <c r="F81" s="37">
        <v>1</v>
      </c>
      <c r="G81" s="37">
        <v>6</v>
      </c>
      <c r="H81" s="37">
        <v>51</v>
      </c>
      <c r="I81" s="38" t="s">
        <v>797</v>
      </c>
    </row>
    <row r="82" spans="1:9" ht="16.5" customHeight="1">
      <c r="A82" s="36">
        <v>1202</v>
      </c>
      <c r="B82" s="37">
        <v>1</v>
      </c>
      <c r="C82" s="37">
        <v>3</v>
      </c>
      <c r="D82" s="37">
        <v>2</v>
      </c>
      <c r="E82" s="37">
        <v>2</v>
      </c>
      <c r="F82" s="37">
        <v>1</v>
      </c>
      <c r="G82" s="37">
        <v>6</v>
      </c>
      <c r="H82" s="37">
        <v>52</v>
      </c>
      <c r="I82" s="38" t="s">
        <v>798</v>
      </c>
    </row>
    <row r="83" spans="1:9" ht="16.5" customHeight="1">
      <c r="A83" s="36">
        <v>1203</v>
      </c>
      <c r="B83" s="37">
        <v>1</v>
      </c>
      <c r="C83" s="37">
        <v>3</v>
      </c>
      <c r="D83" s="37">
        <v>2</v>
      </c>
      <c r="E83" s="37">
        <v>2</v>
      </c>
      <c r="F83" s="37">
        <v>1</v>
      </c>
      <c r="G83" s="37">
        <v>6</v>
      </c>
      <c r="H83" s="37">
        <v>53</v>
      </c>
      <c r="I83" s="38" t="s">
        <v>799</v>
      </c>
    </row>
    <row r="84" spans="1:9" ht="16.5" customHeight="1">
      <c r="A84" s="36">
        <v>1204</v>
      </c>
      <c r="B84" s="37">
        <v>1</v>
      </c>
      <c r="C84" s="37">
        <v>3</v>
      </c>
      <c r="D84" s="37">
        <v>2</v>
      </c>
      <c r="E84" s="37">
        <v>2</v>
      </c>
      <c r="F84" s="37">
        <v>1</v>
      </c>
      <c r="G84" s="37">
        <v>6</v>
      </c>
      <c r="H84" s="37">
        <v>54</v>
      </c>
      <c r="I84" s="38" t="s">
        <v>800</v>
      </c>
    </row>
    <row r="85" spans="1:9" ht="16.5" customHeight="1">
      <c r="A85" s="36">
        <v>1205</v>
      </c>
      <c r="B85" s="37">
        <v>1</v>
      </c>
      <c r="C85" s="37">
        <v>3</v>
      </c>
      <c r="D85" s="37">
        <v>2</v>
      </c>
      <c r="E85" s="37">
        <v>2</v>
      </c>
      <c r="F85" s="37">
        <v>1</v>
      </c>
      <c r="G85" s="37">
        <v>6</v>
      </c>
      <c r="H85" s="37">
        <v>55</v>
      </c>
      <c r="I85" s="38" t="s">
        <v>801</v>
      </c>
    </row>
    <row r="86" spans="1:9" ht="16.5" customHeight="1">
      <c r="A86" s="36">
        <v>1206</v>
      </c>
      <c r="B86" s="37">
        <v>1</v>
      </c>
      <c r="C86" s="37">
        <v>3</v>
      </c>
      <c r="D86" s="37">
        <v>2</v>
      </c>
      <c r="E86" s="37">
        <v>2</v>
      </c>
      <c r="F86" s="37">
        <v>1</v>
      </c>
      <c r="G86" s="37">
        <v>6</v>
      </c>
      <c r="H86" s="37">
        <v>56</v>
      </c>
      <c r="I86" s="38" t="s">
        <v>802</v>
      </c>
    </row>
    <row r="87" spans="1:9" ht="16.5" customHeight="1">
      <c r="A87" s="36">
        <v>1207</v>
      </c>
      <c r="B87" s="37">
        <v>1</v>
      </c>
      <c r="C87" s="37">
        <v>3</v>
      </c>
      <c r="D87" s="37">
        <v>2</v>
      </c>
      <c r="E87" s="37">
        <v>2</v>
      </c>
      <c r="F87" s="37">
        <v>1</v>
      </c>
      <c r="G87" s="37">
        <v>6</v>
      </c>
      <c r="H87" s="37">
        <v>57</v>
      </c>
      <c r="I87" s="38" t="s">
        <v>803</v>
      </c>
    </row>
    <row r="88" spans="1:9" ht="16.5" customHeight="1">
      <c r="A88" s="36">
        <v>1208</v>
      </c>
      <c r="B88" s="37">
        <v>1</v>
      </c>
      <c r="C88" s="37">
        <v>3</v>
      </c>
      <c r="D88" s="37">
        <v>2</v>
      </c>
      <c r="E88" s="37">
        <v>2</v>
      </c>
      <c r="F88" s="37">
        <v>1</v>
      </c>
      <c r="G88" s="37">
        <v>6</v>
      </c>
      <c r="H88" s="37">
        <v>58</v>
      </c>
      <c r="I88" s="38" t="s">
        <v>804</v>
      </c>
    </row>
    <row r="89" spans="1:9" ht="16.5" customHeight="1">
      <c r="A89" s="36">
        <v>1209</v>
      </c>
      <c r="B89" s="37">
        <v>1</v>
      </c>
      <c r="C89" s="37">
        <v>3</v>
      </c>
      <c r="D89" s="37">
        <v>2</v>
      </c>
      <c r="E89" s="37">
        <v>2</v>
      </c>
      <c r="F89" s="37">
        <v>1</v>
      </c>
      <c r="G89" s="37">
        <v>6</v>
      </c>
      <c r="H89" s="37">
        <v>59</v>
      </c>
      <c r="I89" s="38" t="s">
        <v>805</v>
      </c>
    </row>
    <row r="90" spans="1:9" ht="16.5" customHeight="1">
      <c r="A90" s="36">
        <v>1210</v>
      </c>
      <c r="B90" s="37">
        <v>1</v>
      </c>
      <c r="C90" s="37">
        <v>3</v>
      </c>
      <c r="D90" s="37">
        <v>2</v>
      </c>
      <c r="E90" s="37">
        <v>2</v>
      </c>
      <c r="F90" s="37">
        <v>1</v>
      </c>
      <c r="G90" s="37">
        <v>6</v>
      </c>
      <c r="H90" s="37">
        <v>60</v>
      </c>
      <c r="I90" s="38" t="s">
        <v>806</v>
      </c>
    </row>
    <row r="91" spans="1:9" ht="16.5" customHeight="1">
      <c r="A91" s="36">
        <v>1211</v>
      </c>
      <c r="B91" s="37">
        <v>1</v>
      </c>
      <c r="C91" s="37">
        <v>3</v>
      </c>
      <c r="D91" s="37">
        <v>2</v>
      </c>
      <c r="E91" s="37">
        <v>2</v>
      </c>
      <c r="F91" s="37">
        <v>1</v>
      </c>
      <c r="G91" s="37">
        <v>6</v>
      </c>
      <c r="H91" s="37">
        <v>61</v>
      </c>
      <c r="I91" s="38" t="s">
        <v>807</v>
      </c>
    </row>
    <row r="92" spans="1:9" ht="16.5" customHeight="1">
      <c r="A92" s="36">
        <v>1212</v>
      </c>
      <c r="B92" s="37">
        <v>1</v>
      </c>
      <c r="C92" s="37">
        <v>3</v>
      </c>
      <c r="D92" s="37">
        <v>2</v>
      </c>
      <c r="E92" s="37">
        <v>2</v>
      </c>
      <c r="F92" s="37">
        <v>1</v>
      </c>
      <c r="G92" s="37">
        <v>6</v>
      </c>
      <c r="H92" s="37">
        <v>62</v>
      </c>
      <c r="I92" s="38" t="s">
        <v>808</v>
      </c>
    </row>
    <row r="93" spans="1:9" ht="16.5" customHeight="1">
      <c r="A93" s="36">
        <v>1213</v>
      </c>
      <c r="B93" s="37">
        <v>1</v>
      </c>
      <c r="C93" s="37">
        <v>3</v>
      </c>
      <c r="D93" s="37">
        <v>2</v>
      </c>
      <c r="E93" s="37">
        <v>2</v>
      </c>
      <c r="F93" s="37">
        <v>1</v>
      </c>
      <c r="G93" s="37">
        <v>6</v>
      </c>
      <c r="H93" s="37">
        <v>63</v>
      </c>
      <c r="I93" s="38" t="s">
        <v>809</v>
      </c>
    </row>
    <row r="94" spans="1:9" ht="16.5" customHeight="1">
      <c r="A94" s="36">
        <v>1214</v>
      </c>
      <c r="B94" s="37">
        <v>1</v>
      </c>
      <c r="C94" s="37">
        <v>3</v>
      </c>
      <c r="D94" s="37">
        <v>2</v>
      </c>
      <c r="E94" s="37">
        <v>2</v>
      </c>
      <c r="F94" s="37">
        <v>1</v>
      </c>
      <c r="G94" s="37">
        <v>6</v>
      </c>
      <c r="H94" s="37">
        <v>64</v>
      </c>
      <c r="I94" s="38" t="s">
        <v>810</v>
      </c>
    </row>
    <row r="95" spans="1:9" ht="16.5" customHeight="1">
      <c r="A95" s="36">
        <v>1215</v>
      </c>
      <c r="B95" s="37">
        <v>1</v>
      </c>
      <c r="C95" s="37">
        <v>3</v>
      </c>
      <c r="D95" s="37">
        <v>2</v>
      </c>
      <c r="E95" s="37">
        <v>2</v>
      </c>
      <c r="F95" s="37">
        <v>1</v>
      </c>
      <c r="G95" s="37">
        <v>6</v>
      </c>
      <c r="H95" s="37">
        <v>65</v>
      </c>
      <c r="I95" s="38" t="s">
        <v>811</v>
      </c>
    </row>
    <row r="96" spans="1:9" ht="16.5" customHeight="1">
      <c r="A96" s="36">
        <v>1216</v>
      </c>
      <c r="B96" s="37">
        <v>1</v>
      </c>
      <c r="C96" s="37">
        <v>3</v>
      </c>
      <c r="D96" s="37">
        <v>2</v>
      </c>
      <c r="E96" s="37">
        <v>2</v>
      </c>
      <c r="F96" s="37">
        <v>1</v>
      </c>
      <c r="G96" s="37">
        <v>6</v>
      </c>
      <c r="H96" s="37">
        <v>66</v>
      </c>
      <c r="I96" s="38" t="s">
        <v>812</v>
      </c>
    </row>
    <row r="97" spans="1:9" ht="16.5" customHeight="1">
      <c r="A97" s="36">
        <v>1217</v>
      </c>
      <c r="B97" s="37">
        <v>1</v>
      </c>
      <c r="C97" s="37">
        <v>3</v>
      </c>
      <c r="D97" s="37">
        <v>2</v>
      </c>
      <c r="E97" s="37">
        <v>2</v>
      </c>
      <c r="F97" s="37">
        <v>1</v>
      </c>
      <c r="G97" s="37">
        <v>6</v>
      </c>
      <c r="H97" s="37">
        <v>67</v>
      </c>
      <c r="I97" s="38" t="s">
        <v>813</v>
      </c>
    </row>
    <row r="98" spans="1:9" ht="16.5" customHeight="1">
      <c r="A98" s="36">
        <v>1218</v>
      </c>
      <c r="B98" s="37">
        <v>1</v>
      </c>
      <c r="C98" s="37">
        <v>3</v>
      </c>
      <c r="D98" s="37">
        <v>2</v>
      </c>
      <c r="E98" s="37">
        <v>2</v>
      </c>
      <c r="F98" s="37">
        <v>1</v>
      </c>
      <c r="G98" s="37">
        <v>6</v>
      </c>
      <c r="H98" s="37">
        <v>68</v>
      </c>
      <c r="I98" s="38" t="s">
        <v>814</v>
      </c>
    </row>
    <row r="99" spans="1:9" ht="16.5" customHeight="1">
      <c r="A99" s="39">
        <v>1219</v>
      </c>
      <c r="B99" s="40">
        <v>1</v>
      </c>
      <c r="C99" s="40">
        <v>3</v>
      </c>
      <c r="D99" s="40">
        <v>2</v>
      </c>
      <c r="E99" s="40">
        <v>2</v>
      </c>
      <c r="F99" s="40">
        <v>1</v>
      </c>
      <c r="G99" s="40">
        <v>6</v>
      </c>
      <c r="H99" s="39">
        <v>69</v>
      </c>
      <c r="I99" s="41" t="s">
        <v>815</v>
      </c>
    </row>
    <row r="100" spans="1:9" ht="16.5" customHeight="1">
      <c r="A100" s="36">
        <v>1220</v>
      </c>
      <c r="B100" s="37">
        <v>1</v>
      </c>
      <c r="C100" s="37">
        <v>3</v>
      </c>
      <c r="D100" s="37">
        <v>2</v>
      </c>
      <c r="E100" s="37">
        <v>2</v>
      </c>
      <c r="F100" s="37">
        <v>1</v>
      </c>
      <c r="G100" s="37">
        <v>6</v>
      </c>
      <c r="H100" s="36">
        <v>70</v>
      </c>
      <c r="I100" s="38" t="s">
        <v>816</v>
      </c>
    </row>
    <row r="101" spans="1:9" ht="16.5" customHeight="1">
      <c r="A101" s="36">
        <v>1221</v>
      </c>
      <c r="B101" s="37">
        <v>1</v>
      </c>
      <c r="C101" s="37">
        <v>3</v>
      </c>
      <c r="D101" s="37">
        <v>2</v>
      </c>
      <c r="E101" s="37">
        <v>2</v>
      </c>
      <c r="F101" s="37">
        <v>1</v>
      </c>
      <c r="G101" s="37">
        <v>6</v>
      </c>
      <c r="H101" s="36">
        <v>71</v>
      </c>
      <c r="I101" s="38" t="s">
        <v>817</v>
      </c>
    </row>
    <row r="102" spans="1:9" ht="16.5" customHeight="1">
      <c r="A102" s="36">
        <v>1222</v>
      </c>
      <c r="B102" s="37">
        <v>1</v>
      </c>
      <c r="C102" s="37">
        <v>3</v>
      </c>
      <c r="D102" s="37">
        <v>2</v>
      </c>
      <c r="E102" s="37">
        <v>2</v>
      </c>
      <c r="F102" s="37">
        <v>1</v>
      </c>
      <c r="G102" s="37">
        <v>6</v>
      </c>
      <c r="H102" s="36">
        <v>72</v>
      </c>
      <c r="I102" s="38" t="s">
        <v>818</v>
      </c>
    </row>
    <row r="103" spans="1:9" ht="16.5" customHeight="1">
      <c r="A103" s="36">
        <v>1223</v>
      </c>
      <c r="B103" s="37">
        <v>1</v>
      </c>
      <c r="C103" s="37">
        <v>3</v>
      </c>
      <c r="D103" s="37">
        <v>2</v>
      </c>
      <c r="E103" s="37">
        <v>2</v>
      </c>
      <c r="F103" s="37">
        <v>1</v>
      </c>
      <c r="G103" s="37">
        <v>6</v>
      </c>
      <c r="H103" s="36">
        <v>73</v>
      </c>
      <c r="I103" s="38" t="s">
        <v>819</v>
      </c>
    </row>
    <row r="104" spans="1:9" ht="16.5" customHeight="1">
      <c r="A104" s="36">
        <v>1224</v>
      </c>
      <c r="B104" s="37">
        <v>1</v>
      </c>
      <c r="C104" s="37">
        <v>3</v>
      </c>
      <c r="D104" s="37">
        <v>2</v>
      </c>
      <c r="E104" s="37">
        <v>2</v>
      </c>
      <c r="F104" s="37">
        <v>1</v>
      </c>
      <c r="G104" s="37">
        <v>6</v>
      </c>
      <c r="H104" s="36">
        <v>74</v>
      </c>
      <c r="I104" s="38" t="s">
        <v>820</v>
      </c>
    </row>
    <row r="105" spans="1:9" ht="16.5" customHeight="1">
      <c r="A105" s="36">
        <v>1225</v>
      </c>
      <c r="B105" s="37">
        <v>1</v>
      </c>
      <c r="C105" s="37">
        <v>3</v>
      </c>
      <c r="D105" s="37">
        <v>2</v>
      </c>
      <c r="E105" s="37">
        <v>2</v>
      </c>
      <c r="F105" s="37">
        <v>1</v>
      </c>
      <c r="G105" s="37">
        <v>6</v>
      </c>
      <c r="H105" s="36">
        <v>75</v>
      </c>
      <c r="I105" s="38" t="s">
        <v>821</v>
      </c>
    </row>
    <row r="106" spans="1:9" ht="16.5" customHeight="1">
      <c r="A106" s="36">
        <v>1226</v>
      </c>
      <c r="B106" s="37">
        <v>1</v>
      </c>
      <c r="C106" s="37">
        <v>3</v>
      </c>
      <c r="D106" s="37">
        <v>2</v>
      </c>
      <c r="E106" s="37">
        <v>2</v>
      </c>
      <c r="F106" s="37">
        <v>1</v>
      </c>
      <c r="G106" s="37">
        <v>6</v>
      </c>
      <c r="H106" s="36">
        <v>76</v>
      </c>
      <c r="I106" s="38" t="s">
        <v>822</v>
      </c>
    </row>
    <row r="107" spans="1:9" ht="16.5" customHeight="1">
      <c r="A107" s="36">
        <v>1227</v>
      </c>
      <c r="B107" s="37">
        <v>1</v>
      </c>
      <c r="C107" s="37">
        <v>3</v>
      </c>
      <c r="D107" s="37">
        <v>2</v>
      </c>
      <c r="E107" s="37">
        <v>2</v>
      </c>
      <c r="F107" s="37">
        <v>1</v>
      </c>
      <c r="G107" s="37">
        <v>6</v>
      </c>
      <c r="H107" s="36">
        <v>77</v>
      </c>
      <c r="I107" s="38" t="s">
        <v>823</v>
      </c>
    </row>
    <row r="108" spans="1:9" ht="16.5" customHeight="1">
      <c r="A108" s="36">
        <v>1228</v>
      </c>
      <c r="B108" s="37">
        <v>1</v>
      </c>
      <c r="C108" s="37">
        <v>3</v>
      </c>
      <c r="D108" s="37">
        <v>2</v>
      </c>
      <c r="E108" s="37">
        <v>2</v>
      </c>
      <c r="F108" s="37">
        <v>1</v>
      </c>
      <c r="G108" s="37">
        <v>6</v>
      </c>
      <c r="H108" s="36">
        <v>78</v>
      </c>
      <c r="I108" s="38" t="s">
        <v>824</v>
      </c>
    </row>
    <row r="109" spans="1:9" ht="16.5" customHeight="1">
      <c r="A109" s="36">
        <v>1229</v>
      </c>
      <c r="B109" s="37">
        <v>1</v>
      </c>
      <c r="C109" s="37">
        <v>3</v>
      </c>
      <c r="D109" s="37">
        <v>2</v>
      </c>
      <c r="E109" s="37">
        <v>2</v>
      </c>
      <c r="F109" s="37">
        <v>1</v>
      </c>
      <c r="G109" s="37">
        <v>6</v>
      </c>
      <c r="H109" s="36">
        <v>79</v>
      </c>
      <c r="I109" s="38" t="s">
        <v>825</v>
      </c>
    </row>
    <row r="110" spans="1:9" ht="16.5" customHeight="1">
      <c r="A110" s="36">
        <v>1230</v>
      </c>
      <c r="B110" s="37">
        <v>1</v>
      </c>
      <c r="C110" s="37">
        <v>3</v>
      </c>
      <c r="D110" s="37">
        <v>2</v>
      </c>
      <c r="E110" s="37">
        <v>2</v>
      </c>
      <c r="F110" s="37">
        <v>1</v>
      </c>
      <c r="G110" s="37">
        <v>6</v>
      </c>
      <c r="H110" s="36">
        <v>80</v>
      </c>
      <c r="I110" s="38" t="s">
        <v>826</v>
      </c>
    </row>
    <row r="111" spans="1:9" ht="16.5" customHeight="1">
      <c r="A111" s="36">
        <v>1231</v>
      </c>
      <c r="B111" s="37">
        <v>1</v>
      </c>
      <c r="C111" s="37">
        <v>3</v>
      </c>
      <c r="D111" s="37">
        <v>2</v>
      </c>
      <c r="E111" s="37">
        <v>2</v>
      </c>
      <c r="F111" s="37">
        <v>1</v>
      </c>
      <c r="G111" s="37">
        <v>6</v>
      </c>
      <c r="H111" s="36">
        <v>81</v>
      </c>
      <c r="I111" s="38" t="s">
        <v>827</v>
      </c>
    </row>
    <row r="112" spans="1:9" ht="16.5" customHeight="1">
      <c r="A112" s="36">
        <v>1232</v>
      </c>
      <c r="B112" s="37">
        <v>1</v>
      </c>
      <c r="C112" s="37">
        <v>3</v>
      </c>
      <c r="D112" s="37">
        <v>2</v>
      </c>
      <c r="E112" s="37">
        <v>2</v>
      </c>
      <c r="F112" s="37">
        <v>1</v>
      </c>
      <c r="G112" s="37">
        <v>6</v>
      </c>
      <c r="H112" s="36">
        <v>82</v>
      </c>
      <c r="I112" s="38" t="s">
        <v>828</v>
      </c>
    </row>
    <row r="113" spans="1:9" ht="16.5" customHeight="1">
      <c r="A113" s="36">
        <v>1233</v>
      </c>
      <c r="B113" s="37">
        <v>1</v>
      </c>
      <c r="C113" s="37">
        <v>3</v>
      </c>
      <c r="D113" s="37">
        <v>2</v>
      </c>
      <c r="E113" s="37">
        <v>2</v>
      </c>
      <c r="F113" s="37">
        <v>1</v>
      </c>
      <c r="G113" s="37">
        <v>6</v>
      </c>
      <c r="H113" s="36">
        <v>83</v>
      </c>
      <c r="I113" s="38" t="s">
        <v>829</v>
      </c>
    </row>
    <row r="114" spans="1:9" ht="16.5" customHeight="1">
      <c r="A114" s="36">
        <v>1234</v>
      </c>
      <c r="B114" s="37">
        <v>1</v>
      </c>
      <c r="C114" s="37">
        <v>3</v>
      </c>
      <c r="D114" s="37">
        <v>2</v>
      </c>
      <c r="E114" s="37">
        <v>2</v>
      </c>
      <c r="F114" s="37">
        <v>1</v>
      </c>
      <c r="G114" s="37">
        <v>6</v>
      </c>
      <c r="H114" s="36">
        <v>84</v>
      </c>
      <c r="I114" s="38" t="s">
        <v>830</v>
      </c>
    </row>
    <row r="115" spans="1:9" ht="16.5" customHeight="1">
      <c r="A115" s="36">
        <v>1235</v>
      </c>
      <c r="B115" s="37">
        <v>1</v>
      </c>
      <c r="C115" s="37">
        <v>3</v>
      </c>
      <c r="D115" s="37">
        <v>2</v>
      </c>
      <c r="E115" s="37">
        <v>2</v>
      </c>
      <c r="F115" s="37">
        <v>1</v>
      </c>
      <c r="G115" s="37">
        <v>6</v>
      </c>
      <c r="H115" s="36">
        <v>85</v>
      </c>
      <c r="I115" s="38" t="s">
        <v>831</v>
      </c>
    </row>
    <row r="116" spans="1:9" ht="16.5" customHeight="1">
      <c r="A116" s="36">
        <v>1236</v>
      </c>
      <c r="B116" s="37">
        <v>1</v>
      </c>
      <c r="C116" s="37">
        <v>3</v>
      </c>
      <c r="D116" s="37">
        <v>2</v>
      </c>
      <c r="E116" s="37">
        <v>2</v>
      </c>
      <c r="F116" s="37">
        <v>1</v>
      </c>
      <c r="G116" s="37">
        <v>6</v>
      </c>
      <c r="H116" s="36">
        <v>86</v>
      </c>
      <c r="I116" s="38" t="s">
        <v>832</v>
      </c>
    </row>
    <row r="117" spans="1:9" ht="16.5" customHeight="1">
      <c r="A117" s="36">
        <v>1237</v>
      </c>
      <c r="B117" s="37">
        <v>1</v>
      </c>
      <c r="C117" s="37">
        <v>3</v>
      </c>
      <c r="D117" s="37">
        <v>2</v>
      </c>
      <c r="E117" s="37">
        <v>2</v>
      </c>
      <c r="F117" s="37">
        <v>1</v>
      </c>
      <c r="G117" s="37">
        <v>6</v>
      </c>
      <c r="H117" s="36">
        <v>87</v>
      </c>
      <c r="I117" s="38" t="s">
        <v>833</v>
      </c>
    </row>
    <row r="118" spans="1:9" ht="16.5" customHeight="1">
      <c r="A118" s="36">
        <v>1238</v>
      </c>
      <c r="B118" s="37">
        <v>1</v>
      </c>
      <c r="C118" s="37">
        <v>3</v>
      </c>
      <c r="D118" s="37">
        <v>2</v>
      </c>
      <c r="E118" s="37">
        <v>2</v>
      </c>
      <c r="F118" s="37">
        <v>1</v>
      </c>
      <c r="G118" s="37">
        <v>6</v>
      </c>
      <c r="H118" s="36">
        <v>88</v>
      </c>
      <c r="I118" s="38" t="s">
        <v>834</v>
      </c>
    </row>
    <row r="119" spans="1:9" ht="16.5" customHeight="1">
      <c r="A119" s="36">
        <v>1239</v>
      </c>
      <c r="B119" s="37">
        <v>1</v>
      </c>
      <c r="C119" s="37">
        <v>3</v>
      </c>
      <c r="D119" s="37">
        <v>2</v>
      </c>
      <c r="E119" s="37">
        <v>2</v>
      </c>
      <c r="F119" s="37">
        <v>1</v>
      </c>
      <c r="G119" s="37">
        <v>6</v>
      </c>
      <c r="H119" s="36">
        <v>89</v>
      </c>
      <c r="I119" s="38" t="s">
        <v>835</v>
      </c>
    </row>
    <row r="120" spans="1:9" ht="16.5" customHeight="1">
      <c r="A120" s="36">
        <v>1240</v>
      </c>
      <c r="B120" s="37">
        <v>1</v>
      </c>
      <c r="C120" s="37">
        <v>3</v>
      </c>
      <c r="D120" s="37">
        <v>2</v>
      </c>
      <c r="E120" s="37">
        <v>2</v>
      </c>
      <c r="F120" s="37">
        <v>1</v>
      </c>
      <c r="G120" s="37">
        <v>6</v>
      </c>
      <c r="H120" s="36">
        <v>90</v>
      </c>
      <c r="I120" s="38" t="s">
        <v>836</v>
      </c>
    </row>
    <row r="121" spans="1:9" ht="16.5" customHeight="1">
      <c r="A121" s="36">
        <v>1241</v>
      </c>
      <c r="B121" s="37">
        <v>1</v>
      </c>
      <c r="C121" s="37">
        <v>3</v>
      </c>
      <c r="D121" s="37">
        <v>2</v>
      </c>
      <c r="E121" s="37">
        <v>2</v>
      </c>
      <c r="F121" s="37">
        <v>1</v>
      </c>
      <c r="G121" s="37">
        <v>6</v>
      </c>
      <c r="H121" s="36">
        <v>91</v>
      </c>
      <c r="I121" s="38" t="s">
        <v>837</v>
      </c>
    </row>
    <row r="122" spans="1:9" ht="16.5" customHeight="1">
      <c r="A122" s="36">
        <v>1242</v>
      </c>
      <c r="B122" s="37">
        <v>1</v>
      </c>
      <c r="C122" s="37">
        <v>3</v>
      </c>
      <c r="D122" s="37">
        <v>2</v>
      </c>
      <c r="E122" s="37">
        <v>2</v>
      </c>
      <c r="F122" s="37">
        <v>1</v>
      </c>
      <c r="G122" s="37">
        <v>6</v>
      </c>
      <c r="H122" s="36">
        <v>92</v>
      </c>
      <c r="I122" s="38" t="s">
        <v>838</v>
      </c>
    </row>
    <row r="123" spans="1:9" ht="16.5" customHeight="1">
      <c r="A123" s="36">
        <v>1243</v>
      </c>
      <c r="B123" s="37">
        <v>1</v>
      </c>
      <c r="C123" s="37">
        <v>3</v>
      </c>
      <c r="D123" s="37">
        <v>2</v>
      </c>
      <c r="E123" s="37">
        <v>2</v>
      </c>
      <c r="F123" s="37">
        <v>1</v>
      </c>
      <c r="G123" s="37">
        <v>6</v>
      </c>
      <c r="H123" s="36">
        <v>93</v>
      </c>
      <c r="I123" s="38" t="s">
        <v>839</v>
      </c>
    </row>
    <row r="124" spans="1:9" ht="16.5" customHeight="1">
      <c r="A124" s="36">
        <v>1244</v>
      </c>
      <c r="B124" s="37">
        <v>1</v>
      </c>
      <c r="C124" s="37">
        <v>3</v>
      </c>
      <c r="D124" s="37">
        <v>2</v>
      </c>
      <c r="E124" s="37">
        <v>2</v>
      </c>
      <c r="F124" s="37">
        <v>1</v>
      </c>
      <c r="G124" s="37">
        <v>6</v>
      </c>
      <c r="H124" s="36">
        <v>94</v>
      </c>
      <c r="I124" s="38" t="s">
        <v>840</v>
      </c>
    </row>
    <row r="125" spans="1:9" ht="16.5" customHeight="1">
      <c r="A125" s="36">
        <v>1245</v>
      </c>
      <c r="B125" s="37">
        <v>1</v>
      </c>
      <c r="C125" s="37">
        <v>3</v>
      </c>
      <c r="D125" s="37">
        <v>2</v>
      </c>
      <c r="E125" s="37">
        <v>2</v>
      </c>
      <c r="F125" s="37">
        <v>1</v>
      </c>
      <c r="G125" s="37">
        <v>6</v>
      </c>
      <c r="H125" s="36">
        <v>95</v>
      </c>
      <c r="I125" s="38" t="s">
        <v>841</v>
      </c>
    </row>
    <row r="126" spans="1:9" ht="16.5" customHeight="1">
      <c r="A126" s="36">
        <v>1246</v>
      </c>
      <c r="B126" s="37">
        <v>1</v>
      </c>
      <c r="C126" s="37">
        <v>3</v>
      </c>
      <c r="D126" s="37">
        <v>2</v>
      </c>
      <c r="E126" s="37">
        <v>2</v>
      </c>
      <c r="F126" s="37">
        <v>1</v>
      </c>
      <c r="G126" s="37">
        <v>6</v>
      </c>
      <c r="H126" s="36">
        <v>96</v>
      </c>
      <c r="I126" s="38" t="s">
        <v>842</v>
      </c>
    </row>
    <row r="127" spans="1:9" ht="16.5" customHeight="1">
      <c r="A127" s="36">
        <v>1247</v>
      </c>
      <c r="B127" s="37">
        <v>1</v>
      </c>
      <c r="C127" s="37">
        <v>3</v>
      </c>
      <c r="D127" s="37">
        <v>2</v>
      </c>
      <c r="E127" s="37">
        <v>2</v>
      </c>
      <c r="F127" s="37">
        <v>1</v>
      </c>
      <c r="G127" s="37">
        <v>6</v>
      </c>
      <c r="H127" s="36">
        <v>97</v>
      </c>
      <c r="I127" s="38" t="s">
        <v>843</v>
      </c>
    </row>
    <row r="128" spans="1:9" ht="16.5" customHeight="1">
      <c r="A128" s="36">
        <v>1248</v>
      </c>
      <c r="B128" s="37">
        <v>1</v>
      </c>
      <c r="C128" s="37">
        <v>3</v>
      </c>
      <c r="D128" s="37">
        <v>2</v>
      </c>
      <c r="E128" s="37">
        <v>2</v>
      </c>
      <c r="F128" s="37">
        <v>1</v>
      </c>
      <c r="G128" s="37">
        <v>6</v>
      </c>
      <c r="H128" s="36">
        <v>98</v>
      </c>
      <c r="I128" s="38" t="s">
        <v>844</v>
      </c>
    </row>
    <row r="129" spans="1:9" ht="16.5" customHeight="1">
      <c r="A129" s="36">
        <v>1249</v>
      </c>
      <c r="B129" s="37">
        <v>1</v>
      </c>
      <c r="C129" s="37">
        <v>3</v>
      </c>
      <c r="D129" s="37">
        <v>2</v>
      </c>
      <c r="E129" s="37">
        <v>2</v>
      </c>
      <c r="F129" s="37">
        <v>1</v>
      </c>
      <c r="G129" s="37">
        <v>6</v>
      </c>
      <c r="H129" s="36">
        <v>99</v>
      </c>
      <c r="I129" s="38" t="s">
        <v>845</v>
      </c>
    </row>
    <row r="130" spans="1:9" ht="16.5" customHeight="1">
      <c r="A130" s="36">
        <v>1250</v>
      </c>
      <c r="B130" s="37">
        <v>1</v>
      </c>
      <c r="C130" s="37">
        <v>3</v>
      </c>
      <c r="D130" s="37">
        <v>2</v>
      </c>
      <c r="E130" s="37">
        <v>2</v>
      </c>
      <c r="F130" s="37">
        <v>1</v>
      </c>
      <c r="G130" s="37">
        <v>6</v>
      </c>
      <c r="H130" s="36">
        <v>100</v>
      </c>
      <c r="I130" s="38" t="s">
        <v>846</v>
      </c>
    </row>
    <row r="131" spans="1:9" ht="16.5" customHeight="1">
      <c r="A131" s="36">
        <v>1251</v>
      </c>
      <c r="B131" s="37">
        <v>1</v>
      </c>
      <c r="C131" s="37">
        <v>3</v>
      </c>
      <c r="D131" s="37">
        <v>2</v>
      </c>
      <c r="E131" s="37">
        <v>2</v>
      </c>
      <c r="F131" s="37">
        <v>1</v>
      </c>
      <c r="G131" s="37">
        <v>6</v>
      </c>
      <c r="H131" s="36">
        <v>101</v>
      </c>
      <c r="I131" s="38" t="s">
        <v>847</v>
      </c>
    </row>
    <row r="132" spans="1:9" ht="16.5" customHeight="1">
      <c r="A132" s="36">
        <v>1252</v>
      </c>
      <c r="B132" s="37">
        <v>1</v>
      </c>
      <c r="C132" s="37">
        <v>3</v>
      </c>
      <c r="D132" s="37">
        <v>2</v>
      </c>
      <c r="E132" s="37">
        <v>2</v>
      </c>
      <c r="F132" s="37">
        <v>1</v>
      </c>
      <c r="G132" s="37">
        <v>6</v>
      </c>
      <c r="H132" s="36">
        <v>102</v>
      </c>
      <c r="I132" s="38" t="s">
        <v>848</v>
      </c>
    </row>
    <row r="133" spans="1:9" ht="16.5" customHeight="1">
      <c r="A133" s="36">
        <v>1253</v>
      </c>
      <c r="B133" s="37">
        <v>1</v>
      </c>
      <c r="C133" s="37">
        <v>3</v>
      </c>
      <c r="D133" s="37">
        <v>2</v>
      </c>
      <c r="E133" s="37">
        <v>2</v>
      </c>
      <c r="F133" s="37">
        <v>1</v>
      </c>
      <c r="G133" s="37">
        <v>6</v>
      </c>
      <c r="H133" s="36">
        <v>103</v>
      </c>
      <c r="I133" s="38" t="s">
        <v>849</v>
      </c>
    </row>
    <row r="134" spans="1:9" ht="16.5" customHeight="1">
      <c r="A134" s="36">
        <v>1254</v>
      </c>
      <c r="B134" s="37">
        <v>1</v>
      </c>
      <c r="C134" s="37">
        <v>3</v>
      </c>
      <c r="D134" s="37">
        <v>2</v>
      </c>
      <c r="E134" s="37">
        <v>2</v>
      </c>
      <c r="F134" s="37">
        <v>1</v>
      </c>
      <c r="G134" s="37">
        <v>6</v>
      </c>
      <c r="H134" s="36">
        <v>104</v>
      </c>
      <c r="I134" s="38" t="s">
        <v>850</v>
      </c>
    </row>
    <row r="135" spans="1:9" ht="16.5" customHeight="1">
      <c r="A135" s="36">
        <v>1255</v>
      </c>
      <c r="B135" s="37">
        <v>1</v>
      </c>
      <c r="C135" s="37">
        <v>3</v>
      </c>
      <c r="D135" s="37">
        <v>2</v>
      </c>
      <c r="E135" s="37">
        <v>2</v>
      </c>
      <c r="F135" s="37">
        <v>1</v>
      </c>
      <c r="G135" s="37">
        <v>6</v>
      </c>
      <c r="H135" s="36">
        <v>105</v>
      </c>
      <c r="I135" s="38" t="s">
        <v>851</v>
      </c>
    </row>
    <row r="136" spans="1:9" ht="16.5" customHeight="1">
      <c r="A136" s="36">
        <v>1256</v>
      </c>
      <c r="B136" s="37">
        <v>1</v>
      </c>
      <c r="C136" s="37">
        <v>3</v>
      </c>
      <c r="D136" s="37">
        <v>2</v>
      </c>
      <c r="E136" s="37">
        <v>2</v>
      </c>
      <c r="F136" s="37">
        <v>1</v>
      </c>
      <c r="G136" s="37">
        <v>6</v>
      </c>
      <c r="H136" s="36">
        <v>106</v>
      </c>
      <c r="I136" s="38" t="s">
        <v>852</v>
      </c>
    </row>
    <row r="137" spans="1:9" ht="16.5" customHeight="1">
      <c r="A137" s="36">
        <v>1257</v>
      </c>
      <c r="B137" s="37">
        <v>1</v>
      </c>
      <c r="C137" s="37">
        <v>3</v>
      </c>
      <c r="D137" s="37">
        <v>2</v>
      </c>
      <c r="E137" s="37">
        <v>2</v>
      </c>
      <c r="F137" s="37">
        <v>1</v>
      </c>
      <c r="G137" s="37">
        <v>6</v>
      </c>
      <c r="H137" s="36">
        <v>107</v>
      </c>
      <c r="I137" s="38" t="s">
        <v>853</v>
      </c>
    </row>
    <row r="138" spans="1:9" ht="16.5" customHeight="1">
      <c r="A138" s="36">
        <v>1258</v>
      </c>
      <c r="B138" s="37">
        <v>1</v>
      </c>
      <c r="C138" s="37">
        <v>3</v>
      </c>
      <c r="D138" s="37">
        <v>2</v>
      </c>
      <c r="E138" s="37">
        <v>2</v>
      </c>
      <c r="F138" s="37">
        <v>1</v>
      </c>
      <c r="G138" s="37">
        <v>6</v>
      </c>
      <c r="H138" s="36">
        <v>108</v>
      </c>
      <c r="I138" s="38" t="s">
        <v>854</v>
      </c>
    </row>
    <row r="139" spans="1:9" ht="16.5" customHeight="1">
      <c r="A139" s="36">
        <v>1259</v>
      </c>
      <c r="B139" s="37">
        <v>1</v>
      </c>
      <c r="C139" s="37">
        <v>3</v>
      </c>
      <c r="D139" s="37">
        <v>2</v>
      </c>
      <c r="E139" s="37">
        <v>2</v>
      </c>
      <c r="F139" s="37">
        <v>1</v>
      </c>
      <c r="G139" s="37">
        <v>6</v>
      </c>
      <c r="H139" s="36">
        <v>109</v>
      </c>
      <c r="I139" s="38" t="s">
        <v>855</v>
      </c>
    </row>
    <row r="140" spans="1:9" ht="16.5" customHeight="1">
      <c r="A140" s="36">
        <v>1260</v>
      </c>
      <c r="B140" s="37">
        <v>1</v>
      </c>
      <c r="C140" s="37">
        <v>3</v>
      </c>
      <c r="D140" s="37">
        <v>2</v>
      </c>
      <c r="E140" s="37">
        <v>2</v>
      </c>
      <c r="F140" s="37">
        <v>1</v>
      </c>
      <c r="G140" s="37">
        <v>6</v>
      </c>
      <c r="H140" s="36">
        <v>110</v>
      </c>
      <c r="I140" s="38" t="s">
        <v>856</v>
      </c>
    </row>
    <row r="141" spans="1:9" ht="16.5" customHeight="1">
      <c r="A141" s="36">
        <v>1261</v>
      </c>
      <c r="B141" s="37">
        <v>1</v>
      </c>
      <c r="C141" s="37">
        <v>3</v>
      </c>
      <c r="D141" s="37">
        <v>2</v>
      </c>
      <c r="E141" s="37">
        <v>2</v>
      </c>
      <c r="F141" s="37">
        <v>1</v>
      </c>
      <c r="G141" s="37">
        <v>7</v>
      </c>
      <c r="H141" s="17"/>
      <c r="I141" s="38" t="s">
        <v>857</v>
      </c>
    </row>
    <row r="142" spans="1:9" ht="16.5" customHeight="1">
      <c r="A142" s="36">
        <v>1262</v>
      </c>
      <c r="B142" s="37">
        <v>1</v>
      </c>
      <c r="C142" s="37">
        <v>3</v>
      </c>
      <c r="D142" s="37">
        <v>2</v>
      </c>
      <c r="E142" s="37">
        <v>2</v>
      </c>
      <c r="F142" s="37">
        <v>1</v>
      </c>
      <c r="G142" s="37">
        <v>7</v>
      </c>
      <c r="H142" s="36">
        <v>1</v>
      </c>
      <c r="I142" s="38" t="s">
        <v>858</v>
      </c>
    </row>
    <row r="143" spans="1:9" ht="16.5" customHeight="1">
      <c r="A143" s="36">
        <v>1263</v>
      </c>
      <c r="B143" s="37">
        <v>1</v>
      </c>
      <c r="C143" s="37">
        <v>3</v>
      </c>
      <c r="D143" s="37">
        <v>2</v>
      </c>
      <c r="E143" s="37">
        <v>2</v>
      </c>
      <c r="F143" s="37">
        <v>1</v>
      </c>
      <c r="G143" s="37">
        <v>7</v>
      </c>
      <c r="H143" s="36">
        <v>2</v>
      </c>
      <c r="I143" s="38" t="s">
        <v>859</v>
      </c>
    </row>
    <row r="144" spans="1:9" ht="16.5" customHeight="1">
      <c r="A144" s="36">
        <v>1264</v>
      </c>
      <c r="B144" s="37">
        <v>1</v>
      </c>
      <c r="C144" s="37">
        <v>3</v>
      </c>
      <c r="D144" s="37">
        <v>2</v>
      </c>
      <c r="E144" s="37">
        <v>2</v>
      </c>
      <c r="F144" s="37">
        <v>1</v>
      </c>
      <c r="G144" s="37">
        <v>7</v>
      </c>
      <c r="H144" s="36">
        <v>3</v>
      </c>
      <c r="I144" s="38" t="s">
        <v>860</v>
      </c>
    </row>
    <row r="145" spans="1:9" ht="16.5" customHeight="1">
      <c r="A145" s="36">
        <v>1265</v>
      </c>
      <c r="B145" s="37">
        <v>1</v>
      </c>
      <c r="C145" s="37">
        <v>3</v>
      </c>
      <c r="D145" s="37">
        <v>2</v>
      </c>
      <c r="E145" s="37">
        <v>2</v>
      </c>
      <c r="F145" s="37">
        <v>1</v>
      </c>
      <c r="G145" s="37">
        <v>7</v>
      </c>
      <c r="H145" s="36">
        <v>4</v>
      </c>
      <c r="I145" s="38" t="s">
        <v>861</v>
      </c>
    </row>
    <row r="146" spans="1:9" ht="16.5" customHeight="1">
      <c r="A146" s="36">
        <v>1266</v>
      </c>
      <c r="B146" s="37">
        <v>1</v>
      </c>
      <c r="C146" s="37">
        <v>3</v>
      </c>
      <c r="D146" s="37">
        <v>2</v>
      </c>
      <c r="E146" s="37">
        <v>2</v>
      </c>
      <c r="F146" s="37">
        <v>1</v>
      </c>
      <c r="G146" s="37">
        <v>7</v>
      </c>
      <c r="H146" s="36">
        <v>5</v>
      </c>
      <c r="I146" s="38" t="s">
        <v>862</v>
      </c>
    </row>
    <row r="147" spans="1:9" ht="16.5" customHeight="1">
      <c r="A147" s="36">
        <v>1267</v>
      </c>
      <c r="B147" s="37">
        <v>1</v>
      </c>
      <c r="C147" s="37">
        <v>3</v>
      </c>
      <c r="D147" s="37">
        <v>2</v>
      </c>
      <c r="E147" s="37">
        <v>2</v>
      </c>
      <c r="F147" s="37">
        <v>1</v>
      </c>
      <c r="G147" s="37">
        <v>7</v>
      </c>
      <c r="H147" s="36">
        <v>6</v>
      </c>
      <c r="I147" s="38" t="s">
        <v>863</v>
      </c>
    </row>
    <row r="148" spans="1:9" ht="16.5" customHeight="1">
      <c r="A148" s="36">
        <v>1268</v>
      </c>
      <c r="B148" s="37">
        <v>1</v>
      </c>
      <c r="C148" s="37">
        <v>3</v>
      </c>
      <c r="D148" s="37">
        <v>2</v>
      </c>
      <c r="E148" s="37">
        <v>2</v>
      </c>
      <c r="F148" s="37">
        <v>1</v>
      </c>
      <c r="G148" s="37">
        <v>7</v>
      </c>
      <c r="H148" s="36">
        <v>7</v>
      </c>
      <c r="I148" s="38" t="s">
        <v>864</v>
      </c>
    </row>
    <row r="149" spans="1:9" ht="16.5" customHeight="1">
      <c r="A149" s="39">
        <v>1269</v>
      </c>
      <c r="B149" s="40">
        <v>1</v>
      </c>
      <c r="C149" s="40">
        <v>3</v>
      </c>
      <c r="D149" s="40">
        <v>2</v>
      </c>
      <c r="E149" s="40">
        <v>2</v>
      </c>
      <c r="F149" s="40">
        <v>1</v>
      </c>
      <c r="G149" s="40">
        <v>7</v>
      </c>
      <c r="H149" s="40">
        <v>8</v>
      </c>
      <c r="I149" s="41" t="s">
        <v>865</v>
      </c>
    </row>
    <row r="150" spans="1:9" ht="16.5" customHeight="1">
      <c r="A150" s="36">
        <v>1270</v>
      </c>
      <c r="B150" s="37">
        <v>1</v>
      </c>
      <c r="C150" s="37">
        <v>3</v>
      </c>
      <c r="D150" s="37">
        <v>2</v>
      </c>
      <c r="E150" s="37">
        <v>2</v>
      </c>
      <c r="F150" s="37">
        <v>1</v>
      </c>
      <c r="G150" s="37">
        <v>7</v>
      </c>
      <c r="H150" s="37">
        <v>9</v>
      </c>
      <c r="I150" s="38" t="s">
        <v>866</v>
      </c>
    </row>
    <row r="151" spans="1:9" ht="16.5" customHeight="1">
      <c r="A151" s="36">
        <v>1271</v>
      </c>
      <c r="B151" s="37">
        <v>1</v>
      </c>
      <c r="C151" s="37">
        <v>3</v>
      </c>
      <c r="D151" s="37">
        <v>2</v>
      </c>
      <c r="E151" s="37">
        <v>2</v>
      </c>
      <c r="F151" s="37">
        <v>1</v>
      </c>
      <c r="G151" s="37">
        <v>7</v>
      </c>
      <c r="H151" s="37">
        <v>10</v>
      </c>
      <c r="I151" s="38" t="s">
        <v>867</v>
      </c>
    </row>
    <row r="152" spans="1:9" ht="16.5" customHeight="1">
      <c r="A152" s="36">
        <v>1272</v>
      </c>
      <c r="B152" s="37">
        <v>1</v>
      </c>
      <c r="C152" s="37">
        <v>3</v>
      </c>
      <c r="D152" s="37">
        <v>2</v>
      </c>
      <c r="E152" s="37">
        <v>2</v>
      </c>
      <c r="F152" s="37">
        <v>1</v>
      </c>
      <c r="G152" s="37">
        <v>7</v>
      </c>
      <c r="H152" s="37">
        <v>11</v>
      </c>
      <c r="I152" s="38" t="s">
        <v>868</v>
      </c>
    </row>
    <row r="153" spans="1:9" ht="16.5" customHeight="1">
      <c r="A153" s="36">
        <v>1273</v>
      </c>
      <c r="B153" s="37">
        <v>1</v>
      </c>
      <c r="C153" s="37">
        <v>3</v>
      </c>
      <c r="D153" s="37">
        <v>2</v>
      </c>
      <c r="E153" s="37">
        <v>2</v>
      </c>
      <c r="F153" s="37">
        <v>1</v>
      </c>
      <c r="G153" s="37">
        <v>7</v>
      </c>
      <c r="H153" s="37">
        <v>12</v>
      </c>
      <c r="I153" s="38" t="s">
        <v>869</v>
      </c>
    </row>
    <row r="154" spans="1:9" ht="16.5" customHeight="1">
      <c r="A154" s="36">
        <v>1274</v>
      </c>
      <c r="B154" s="37">
        <v>1</v>
      </c>
      <c r="C154" s="37">
        <v>3</v>
      </c>
      <c r="D154" s="37">
        <v>2</v>
      </c>
      <c r="E154" s="37">
        <v>2</v>
      </c>
      <c r="F154" s="37">
        <v>1</v>
      </c>
      <c r="G154" s="37">
        <v>7</v>
      </c>
      <c r="H154" s="37">
        <v>13</v>
      </c>
      <c r="I154" s="38" t="s">
        <v>870</v>
      </c>
    </row>
    <row r="155" spans="1:9" ht="16.5" customHeight="1">
      <c r="A155" s="36">
        <v>1275</v>
      </c>
      <c r="B155" s="37">
        <v>1</v>
      </c>
      <c r="C155" s="37">
        <v>3</v>
      </c>
      <c r="D155" s="37">
        <v>2</v>
      </c>
      <c r="E155" s="37">
        <v>2</v>
      </c>
      <c r="F155" s="37">
        <v>1</v>
      </c>
      <c r="G155" s="37">
        <v>7</v>
      </c>
      <c r="H155" s="37">
        <v>14</v>
      </c>
      <c r="I155" s="38" t="s">
        <v>871</v>
      </c>
    </row>
    <row r="156" spans="1:9" ht="16.5" customHeight="1">
      <c r="A156" s="36">
        <v>1276</v>
      </c>
      <c r="B156" s="37">
        <v>1</v>
      </c>
      <c r="C156" s="37">
        <v>3</v>
      </c>
      <c r="D156" s="37">
        <v>2</v>
      </c>
      <c r="E156" s="37">
        <v>2</v>
      </c>
      <c r="F156" s="37">
        <v>1</v>
      </c>
      <c r="G156" s="37">
        <v>7</v>
      </c>
      <c r="H156" s="37">
        <v>15</v>
      </c>
      <c r="I156" s="38" t="s">
        <v>872</v>
      </c>
    </row>
    <row r="157" spans="1:9" ht="16.5" customHeight="1">
      <c r="A157" s="36">
        <v>1277</v>
      </c>
      <c r="B157" s="37">
        <v>1</v>
      </c>
      <c r="C157" s="37">
        <v>3</v>
      </c>
      <c r="D157" s="37">
        <v>2</v>
      </c>
      <c r="E157" s="37">
        <v>2</v>
      </c>
      <c r="F157" s="37">
        <v>1</v>
      </c>
      <c r="G157" s="37">
        <v>7</v>
      </c>
      <c r="H157" s="37">
        <v>16</v>
      </c>
      <c r="I157" s="38" t="s">
        <v>873</v>
      </c>
    </row>
    <row r="158" spans="1:9" ht="16.5" customHeight="1">
      <c r="A158" s="36">
        <v>1278</v>
      </c>
      <c r="B158" s="37">
        <v>1</v>
      </c>
      <c r="C158" s="37">
        <v>3</v>
      </c>
      <c r="D158" s="37">
        <v>2</v>
      </c>
      <c r="E158" s="37">
        <v>2</v>
      </c>
      <c r="F158" s="37">
        <v>1</v>
      </c>
      <c r="G158" s="37">
        <v>7</v>
      </c>
      <c r="H158" s="37">
        <v>17</v>
      </c>
      <c r="I158" s="38" t="s">
        <v>874</v>
      </c>
    </row>
    <row r="159" spans="1:9" ht="16.5" customHeight="1">
      <c r="A159" s="36">
        <v>1279</v>
      </c>
      <c r="B159" s="37">
        <v>1</v>
      </c>
      <c r="C159" s="37">
        <v>3</v>
      </c>
      <c r="D159" s="37">
        <v>2</v>
      </c>
      <c r="E159" s="37">
        <v>2</v>
      </c>
      <c r="F159" s="37">
        <v>1</v>
      </c>
      <c r="G159" s="37">
        <v>7</v>
      </c>
      <c r="H159" s="37">
        <v>18</v>
      </c>
      <c r="I159" s="38" t="s">
        <v>875</v>
      </c>
    </row>
    <row r="160" spans="1:9" ht="16.5" customHeight="1">
      <c r="A160" s="36">
        <v>1280</v>
      </c>
      <c r="B160" s="37">
        <v>1</v>
      </c>
      <c r="C160" s="37">
        <v>3</v>
      </c>
      <c r="D160" s="37">
        <v>2</v>
      </c>
      <c r="E160" s="37">
        <v>2</v>
      </c>
      <c r="F160" s="37">
        <v>1</v>
      </c>
      <c r="G160" s="37">
        <v>7</v>
      </c>
      <c r="H160" s="37">
        <v>19</v>
      </c>
      <c r="I160" s="38" t="s">
        <v>876</v>
      </c>
    </row>
    <row r="161" spans="1:9" ht="16.5" customHeight="1">
      <c r="A161" s="36">
        <v>1281</v>
      </c>
      <c r="B161" s="37">
        <v>1</v>
      </c>
      <c r="C161" s="37">
        <v>3</v>
      </c>
      <c r="D161" s="37">
        <v>2</v>
      </c>
      <c r="E161" s="37">
        <v>2</v>
      </c>
      <c r="F161" s="37">
        <v>1</v>
      </c>
      <c r="G161" s="37">
        <v>7</v>
      </c>
      <c r="H161" s="37">
        <v>20</v>
      </c>
      <c r="I161" s="38" t="s">
        <v>877</v>
      </c>
    </row>
    <row r="162" spans="1:9" ht="16.5" customHeight="1">
      <c r="A162" s="36">
        <v>1282</v>
      </c>
      <c r="B162" s="37">
        <v>1</v>
      </c>
      <c r="C162" s="37">
        <v>3</v>
      </c>
      <c r="D162" s="37">
        <v>2</v>
      </c>
      <c r="E162" s="37">
        <v>2</v>
      </c>
      <c r="F162" s="37">
        <v>1</v>
      </c>
      <c r="G162" s="37">
        <v>7</v>
      </c>
      <c r="H162" s="37">
        <v>21</v>
      </c>
      <c r="I162" s="38" t="s">
        <v>878</v>
      </c>
    </row>
    <row r="163" spans="1:9" ht="16.5" customHeight="1">
      <c r="A163" s="36">
        <v>1283</v>
      </c>
      <c r="B163" s="37">
        <v>1</v>
      </c>
      <c r="C163" s="37">
        <v>3</v>
      </c>
      <c r="D163" s="37">
        <v>2</v>
      </c>
      <c r="E163" s="37">
        <v>2</v>
      </c>
      <c r="F163" s="37">
        <v>1</v>
      </c>
      <c r="G163" s="37">
        <v>7</v>
      </c>
      <c r="H163" s="37">
        <v>22</v>
      </c>
      <c r="I163" s="38" t="s">
        <v>879</v>
      </c>
    </row>
    <row r="164" spans="1:9" ht="16.5" customHeight="1">
      <c r="A164" s="36">
        <v>1284</v>
      </c>
      <c r="B164" s="37">
        <v>1</v>
      </c>
      <c r="C164" s="37">
        <v>3</v>
      </c>
      <c r="D164" s="37">
        <v>2</v>
      </c>
      <c r="E164" s="37">
        <v>2</v>
      </c>
      <c r="F164" s="37">
        <v>1</v>
      </c>
      <c r="G164" s="37">
        <v>7</v>
      </c>
      <c r="H164" s="37">
        <v>23</v>
      </c>
      <c r="I164" s="38" t="s">
        <v>880</v>
      </c>
    </row>
    <row r="165" spans="1:9" ht="16.5" customHeight="1">
      <c r="A165" s="36">
        <v>1285</v>
      </c>
      <c r="B165" s="37">
        <v>1</v>
      </c>
      <c r="C165" s="37">
        <v>3</v>
      </c>
      <c r="D165" s="37">
        <v>2</v>
      </c>
      <c r="E165" s="37">
        <v>2</v>
      </c>
      <c r="F165" s="37">
        <v>1</v>
      </c>
      <c r="G165" s="37">
        <v>7</v>
      </c>
      <c r="H165" s="37">
        <v>24</v>
      </c>
      <c r="I165" s="38" t="s">
        <v>881</v>
      </c>
    </row>
    <row r="166" spans="1:9" ht="16.5" customHeight="1">
      <c r="A166" s="36">
        <v>1286</v>
      </c>
      <c r="B166" s="37">
        <v>1</v>
      </c>
      <c r="C166" s="37">
        <v>3</v>
      </c>
      <c r="D166" s="37">
        <v>2</v>
      </c>
      <c r="E166" s="37">
        <v>2</v>
      </c>
      <c r="F166" s="37">
        <v>1</v>
      </c>
      <c r="G166" s="37">
        <v>7</v>
      </c>
      <c r="H166" s="37">
        <v>25</v>
      </c>
      <c r="I166" s="38" t="s">
        <v>882</v>
      </c>
    </row>
    <row r="167" spans="1:9" ht="16.5" customHeight="1">
      <c r="A167" s="36">
        <v>1287</v>
      </c>
      <c r="B167" s="37">
        <v>1</v>
      </c>
      <c r="C167" s="37">
        <v>3</v>
      </c>
      <c r="D167" s="37">
        <v>2</v>
      </c>
      <c r="E167" s="37">
        <v>2</v>
      </c>
      <c r="F167" s="37">
        <v>1</v>
      </c>
      <c r="G167" s="37">
        <v>8</v>
      </c>
      <c r="H167" s="17"/>
      <c r="I167" s="38" t="s">
        <v>883</v>
      </c>
    </row>
    <row r="168" spans="1:9" ht="16.5" customHeight="1">
      <c r="A168" s="36">
        <v>1288</v>
      </c>
      <c r="B168" s="37">
        <v>1</v>
      </c>
      <c r="C168" s="37">
        <v>3</v>
      </c>
      <c r="D168" s="37">
        <v>2</v>
      </c>
      <c r="E168" s="37">
        <v>2</v>
      </c>
      <c r="F168" s="37">
        <v>1</v>
      </c>
      <c r="G168" s="37">
        <v>8</v>
      </c>
      <c r="H168" s="37">
        <v>1</v>
      </c>
      <c r="I168" s="38" t="s">
        <v>884</v>
      </c>
    </row>
    <row r="169" spans="1:9" ht="16.5" customHeight="1">
      <c r="A169" s="36">
        <v>1289</v>
      </c>
      <c r="B169" s="37">
        <v>1</v>
      </c>
      <c r="C169" s="37">
        <v>3</v>
      </c>
      <c r="D169" s="37">
        <v>2</v>
      </c>
      <c r="E169" s="37">
        <v>2</v>
      </c>
      <c r="F169" s="37">
        <v>1</v>
      </c>
      <c r="G169" s="37">
        <v>8</v>
      </c>
      <c r="H169" s="37">
        <v>2</v>
      </c>
      <c r="I169" s="38" t="s">
        <v>885</v>
      </c>
    </row>
    <row r="170" spans="1:9" ht="16.5" customHeight="1">
      <c r="A170" s="36">
        <v>1290</v>
      </c>
      <c r="B170" s="37">
        <v>1</v>
      </c>
      <c r="C170" s="37">
        <v>3</v>
      </c>
      <c r="D170" s="37">
        <v>2</v>
      </c>
      <c r="E170" s="37">
        <v>2</v>
      </c>
      <c r="F170" s="37">
        <v>1</v>
      </c>
      <c r="G170" s="37">
        <v>8</v>
      </c>
      <c r="H170" s="37">
        <v>3</v>
      </c>
      <c r="I170" s="38" t="s">
        <v>886</v>
      </c>
    </row>
    <row r="171" spans="1:9" ht="16.5" customHeight="1">
      <c r="A171" s="36">
        <v>1291</v>
      </c>
      <c r="B171" s="37">
        <v>1</v>
      </c>
      <c r="C171" s="37">
        <v>3</v>
      </c>
      <c r="D171" s="37">
        <v>2</v>
      </c>
      <c r="E171" s="37">
        <v>2</v>
      </c>
      <c r="F171" s="37">
        <v>1</v>
      </c>
      <c r="G171" s="37">
        <v>8</v>
      </c>
      <c r="H171" s="37">
        <v>4</v>
      </c>
      <c r="I171" s="38" t="s">
        <v>887</v>
      </c>
    </row>
    <row r="172" spans="1:9" ht="16.5" customHeight="1">
      <c r="A172" s="36">
        <v>1292</v>
      </c>
      <c r="B172" s="37">
        <v>1</v>
      </c>
      <c r="C172" s="37">
        <v>3</v>
      </c>
      <c r="D172" s="37">
        <v>2</v>
      </c>
      <c r="E172" s="37">
        <v>2</v>
      </c>
      <c r="F172" s="37">
        <v>1</v>
      </c>
      <c r="G172" s="37">
        <v>8</v>
      </c>
      <c r="H172" s="37">
        <v>5</v>
      </c>
      <c r="I172" s="38" t="s">
        <v>888</v>
      </c>
    </row>
    <row r="173" spans="1:9" ht="16.5" customHeight="1">
      <c r="A173" s="36">
        <v>1293</v>
      </c>
      <c r="B173" s="37">
        <v>1</v>
      </c>
      <c r="C173" s="37">
        <v>3</v>
      </c>
      <c r="D173" s="37">
        <v>2</v>
      </c>
      <c r="E173" s="37">
        <v>2</v>
      </c>
      <c r="F173" s="37">
        <v>1</v>
      </c>
      <c r="G173" s="37">
        <v>8</v>
      </c>
      <c r="H173" s="37">
        <v>6</v>
      </c>
      <c r="I173" s="38" t="s">
        <v>889</v>
      </c>
    </row>
    <row r="174" spans="1:9" ht="16.5" customHeight="1">
      <c r="A174" s="36">
        <v>1294</v>
      </c>
      <c r="B174" s="37">
        <v>1</v>
      </c>
      <c r="C174" s="37">
        <v>3</v>
      </c>
      <c r="D174" s="37">
        <v>2</v>
      </c>
      <c r="E174" s="37">
        <v>2</v>
      </c>
      <c r="F174" s="37">
        <v>1</v>
      </c>
      <c r="G174" s="37">
        <v>8</v>
      </c>
      <c r="H174" s="37">
        <v>7</v>
      </c>
      <c r="I174" s="38" t="s">
        <v>890</v>
      </c>
    </row>
    <row r="175" spans="1:9" ht="16.5" customHeight="1">
      <c r="A175" s="36">
        <v>1295</v>
      </c>
      <c r="B175" s="37">
        <v>1</v>
      </c>
      <c r="C175" s="37">
        <v>3</v>
      </c>
      <c r="D175" s="37">
        <v>2</v>
      </c>
      <c r="E175" s="37">
        <v>2</v>
      </c>
      <c r="F175" s="37">
        <v>1</v>
      </c>
      <c r="G175" s="37">
        <v>9</v>
      </c>
      <c r="H175" s="17"/>
      <c r="I175" s="38" t="s">
        <v>891</v>
      </c>
    </row>
    <row r="176" spans="1:9" ht="16.5" customHeight="1">
      <c r="A176" s="36">
        <v>1296</v>
      </c>
      <c r="B176" s="37">
        <v>1</v>
      </c>
      <c r="C176" s="37">
        <v>3</v>
      </c>
      <c r="D176" s="37">
        <v>2</v>
      </c>
      <c r="E176" s="37">
        <v>2</v>
      </c>
      <c r="F176" s="37">
        <v>1</v>
      </c>
      <c r="G176" s="37">
        <v>9</v>
      </c>
      <c r="H176" s="37">
        <v>1</v>
      </c>
      <c r="I176" s="38" t="s">
        <v>891</v>
      </c>
    </row>
  </sheetData>
  <mergeCells count="2">
    <mergeCell ref="A1:J1"/>
    <mergeCell ref="A2:J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7"/>
  <sheetViews>
    <sheetView workbookViewId="0">
      <selection sqref="A1:J1"/>
    </sheetView>
  </sheetViews>
  <sheetFormatPr defaultRowHeight="12.75"/>
  <cols>
    <col min="1" max="1" width="7.5" customWidth="1"/>
    <col min="2" max="3" width="5.83203125" customWidth="1"/>
    <col min="4" max="4" width="5.5" customWidth="1"/>
    <col min="5" max="8" width="5.83203125" customWidth="1"/>
    <col min="9" max="9" width="64" customWidth="1"/>
    <col min="10" max="10" width="8.83203125" customWidth="1"/>
  </cols>
  <sheetData>
    <row r="1" spans="1:10" ht="16.5" customHeight="1">
      <c r="A1" s="175" t="s">
        <v>892</v>
      </c>
      <c r="B1" s="175"/>
      <c r="C1" s="175"/>
      <c r="D1" s="175"/>
      <c r="E1" s="175"/>
      <c r="F1" s="175"/>
      <c r="G1" s="175"/>
      <c r="H1" s="175"/>
      <c r="I1" s="175"/>
      <c r="J1" s="175"/>
    </row>
    <row r="2" spans="1:10" ht="18" customHeight="1">
      <c r="A2" s="189" t="s">
        <v>893</v>
      </c>
      <c r="B2" s="189"/>
      <c r="C2" s="189"/>
      <c r="D2" s="189"/>
      <c r="E2" s="189"/>
      <c r="F2" s="189"/>
      <c r="G2" s="189"/>
      <c r="H2" s="189"/>
      <c r="I2" s="189"/>
      <c r="J2" s="189"/>
    </row>
    <row r="3" spans="1:10" ht="108" customHeight="1">
      <c r="A3" s="42" t="s">
        <v>339</v>
      </c>
      <c r="B3" s="34" t="s">
        <v>340</v>
      </c>
      <c r="C3" s="35" t="s">
        <v>341</v>
      </c>
      <c r="D3" s="34" t="s">
        <v>342</v>
      </c>
      <c r="E3" s="34" t="s">
        <v>343</v>
      </c>
      <c r="F3" s="35" t="s">
        <v>344</v>
      </c>
      <c r="G3" s="35" t="s">
        <v>345</v>
      </c>
      <c r="H3" s="35" t="s">
        <v>346</v>
      </c>
      <c r="I3" s="33" t="s">
        <v>347</v>
      </c>
    </row>
    <row r="4" spans="1:10" ht="16.5" customHeight="1">
      <c r="A4" s="43">
        <v>791</v>
      </c>
      <c r="B4" s="37">
        <v>1</v>
      </c>
      <c r="C4" s="37">
        <v>3</v>
      </c>
      <c r="D4" s="37">
        <v>2</v>
      </c>
      <c r="E4" s="37">
        <v>1</v>
      </c>
      <c r="F4" s="17"/>
      <c r="G4" s="17"/>
      <c r="H4" s="17"/>
      <c r="I4" s="38" t="s">
        <v>894</v>
      </c>
    </row>
    <row r="5" spans="1:10" ht="16.5" customHeight="1">
      <c r="A5" s="43">
        <v>792</v>
      </c>
      <c r="B5" s="37">
        <v>1</v>
      </c>
      <c r="C5" s="37">
        <v>3</v>
      </c>
      <c r="D5" s="37">
        <v>2</v>
      </c>
      <c r="E5" s="37">
        <v>1</v>
      </c>
      <c r="F5" s="37">
        <v>1</v>
      </c>
      <c r="G5" s="17"/>
      <c r="H5" s="17"/>
      <c r="I5" s="38" t="s">
        <v>895</v>
      </c>
    </row>
    <row r="6" spans="1:10" ht="16.5" customHeight="1">
      <c r="A6" s="43">
        <v>793</v>
      </c>
      <c r="B6" s="37">
        <v>1</v>
      </c>
      <c r="C6" s="37">
        <v>3</v>
      </c>
      <c r="D6" s="37">
        <v>2</v>
      </c>
      <c r="E6" s="37">
        <v>1</v>
      </c>
      <c r="F6" s="37">
        <v>1</v>
      </c>
      <c r="G6" s="37">
        <v>1</v>
      </c>
      <c r="H6" s="17"/>
      <c r="I6" s="38" t="s">
        <v>896</v>
      </c>
    </row>
    <row r="7" spans="1:10" ht="16.5" customHeight="1">
      <c r="A7" s="43">
        <v>794</v>
      </c>
      <c r="B7" s="37">
        <v>1</v>
      </c>
      <c r="C7" s="37">
        <v>3</v>
      </c>
      <c r="D7" s="37">
        <v>2</v>
      </c>
      <c r="E7" s="37">
        <v>1</v>
      </c>
      <c r="F7" s="37">
        <v>1</v>
      </c>
      <c r="G7" s="37">
        <v>1</v>
      </c>
      <c r="H7" s="37">
        <v>1</v>
      </c>
      <c r="I7" s="38" t="s">
        <v>897</v>
      </c>
    </row>
    <row r="8" spans="1:10" ht="16.5" customHeight="1">
      <c r="A8" s="43">
        <v>795</v>
      </c>
      <c r="B8" s="37">
        <v>1</v>
      </c>
      <c r="C8" s="37">
        <v>3</v>
      </c>
      <c r="D8" s="37">
        <v>2</v>
      </c>
      <c r="E8" s="37">
        <v>1</v>
      </c>
      <c r="F8" s="37">
        <v>1</v>
      </c>
      <c r="G8" s="37">
        <v>1</v>
      </c>
      <c r="H8" s="37">
        <v>2</v>
      </c>
      <c r="I8" s="38" t="s">
        <v>898</v>
      </c>
    </row>
    <row r="9" spans="1:10" ht="16.5" customHeight="1">
      <c r="A9" s="43">
        <v>796</v>
      </c>
      <c r="B9" s="37">
        <v>1</v>
      </c>
      <c r="C9" s="37">
        <v>3</v>
      </c>
      <c r="D9" s="37">
        <v>2</v>
      </c>
      <c r="E9" s="37">
        <v>1</v>
      </c>
      <c r="F9" s="37">
        <v>1</v>
      </c>
      <c r="G9" s="37">
        <v>1</v>
      </c>
      <c r="H9" s="37">
        <v>3</v>
      </c>
      <c r="I9" s="38" t="s">
        <v>899</v>
      </c>
    </row>
    <row r="10" spans="1:10" ht="16.5" customHeight="1">
      <c r="A10" s="43">
        <v>797</v>
      </c>
      <c r="B10" s="37">
        <v>1</v>
      </c>
      <c r="C10" s="37">
        <v>3</v>
      </c>
      <c r="D10" s="37">
        <v>2</v>
      </c>
      <c r="E10" s="37">
        <v>1</v>
      </c>
      <c r="F10" s="37">
        <v>1</v>
      </c>
      <c r="G10" s="37">
        <v>1</v>
      </c>
      <c r="H10" s="37">
        <v>4</v>
      </c>
      <c r="I10" s="38" t="s">
        <v>900</v>
      </c>
    </row>
    <row r="11" spans="1:10" ht="16.5" customHeight="1">
      <c r="A11" s="43">
        <v>798</v>
      </c>
      <c r="B11" s="37">
        <v>1</v>
      </c>
      <c r="C11" s="37">
        <v>3</v>
      </c>
      <c r="D11" s="37">
        <v>2</v>
      </c>
      <c r="E11" s="37">
        <v>1</v>
      </c>
      <c r="F11" s="37">
        <v>1</v>
      </c>
      <c r="G11" s="37">
        <v>1</v>
      </c>
      <c r="H11" s="37">
        <v>5</v>
      </c>
      <c r="I11" s="38" t="s">
        <v>901</v>
      </c>
    </row>
    <row r="12" spans="1:10" ht="16.5" customHeight="1">
      <c r="A12" s="43">
        <v>799</v>
      </c>
      <c r="B12" s="37">
        <v>1</v>
      </c>
      <c r="C12" s="37">
        <v>3</v>
      </c>
      <c r="D12" s="37">
        <v>2</v>
      </c>
      <c r="E12" s="37">
        <v>1</v>
      </c>
      <c r="F12" s="37">
        <v>1</v>
      </c>
      <c r="G12" s="37">
        <v>1</v>
      </c>
      <c r="H12" s="37">
        <v>6</v>
      </c>
      <c r="I12" s="38" t="s">
        <v>902</v>
      </c>
    </row>
    <row r="13" spans="1:10" ht="16.5" customHeight="1">
      <c r="A13" s="43">
        <v>800</v>
      </c>
      <c r="B13" s="37">
        <v>1</v>
      </c>
      <c r="C13" s="37">
        <v>3</v>
      </c>
      <c r="D13" s="37">
        <v>2</v>
      </c>
      <c r="E13" s="37">
        <v>1</v>
      </c>
      <c r="F13" s="37">
        <v>1</v>
      </c>
      <c r="G13" s="37">
        <v>1</v>
      </c>
      <c r="H13" s="37">
        <v>7</v>
      </c>
      <c r="I13" s="38" t="s">
        <v>903</v>
      </c>
    </row>
    <row r="14" spans="1:10" ht="16.5" customHeight="1">
      <c r="A14" s="43">
        <v>801</v>
      </c>
      <c r="B14" s="37">
        <v>1</v>
      </c>
      <c r="C14" s="37">
        <v>3</v>
      </c>
      <c r="D14" s="37">
        <v>2</v>
      </c>
      <c r="E14" s="37">
        <v>1</v>
      </c>
      <c r="F14" s="37">
        <v>1</v>
      </c>
      <c r="G14" s="37">
        <v>1</v>
      </c>
      <c r="H14" s="37">
        <v>8</v>
      </c>
      <c r="I14" s="38" t="s">
        <v>904</v>
      </c>
    </row>
    <row r="15" spans="1:10" ht="16.5" customHeight="1">
      <c r="A15" s="43">
        <v>802</v>
      </c>
      <c r="B15" s="37">
        <v>1</v>
      </c>
      <c r="C15" s="37">
        <v>3</v>
      </c>
      <c r="D15" s="37">
        <v>2</v>
      </c>
      <c r="E15" s="37">
        <v>1</v>
      </c>
      <c r="F15" s="37">
        <v>1</v>
      </c>
      <c r="G15" s="37">
        <v>1</v>
      </c>
      <c r="H15" s="37">
        <v>9</v>
      </c>
      <c r="I15" s="38" t="s">
        <v>905</v>
      </c>
    </row>
    <row r="16" spans="1:10" ht="16.5" customHeight="1">
      <c r="A16" s="43">
        <v>803</v>
      </c>
      <c r="B16" s="37">
        <v>1</v>
      </c>
      <c r="C16" s="37">
        <v>3</v>
      </c>
      <c r="D16" s="37">
        <v>2</v>
      </c>
      <c r="E16" s="37">
        <v>1</v>
      </c>
      <c r="F16" s="37">
        <v>1</v>
      </c>
      <c r="G16" s="37">
        <v>2</v>
      </c>
      <c r="H16" s="17"/>
      <c r="I16" s="38" t="s">
        <v>906</v>
      </c>
    </row>
    <row r="17" spans="1:9" ht="16.5" customHeight="1">
      <c r="A17" s="43">
        <v>804</v>
      </c>
      <c r="B17" s="37">
        <v>1</v>
      </c>
      <c r="C17" s="37">
        <v>3</v>
      </c>
      <c r="D17" s="37">
        <v>2</v>
      </c>
      <c r="E17" s="37">
        <v>1</v>
      </c>
      <c r="F17" s="37">
        <v>1</v>
      </c>
      <c r="G17" s="37">
        <v>2</v>
      </c>
      <c r="H17" s="37">
        <v>1</v>
      </c>
      <c r="I17" s="38" t="s">
        <v>907</v>
      </c>
    </row>
    <row r="18" spans="1:9" ht="16.5" customHeight="1">
      <c r="A18" s="43">
        <v>805</v>
      </c>
      <c r="B18" s="37">
        <v>1</v>
      </c>
      <c r="C18" s="37">
        <v>3</v>
      </c>
      <c r="D18" s="37">
        <v>2</v>
      </c>
      <c r="E18" s="37">
        <v>1</v>
      </c>
      <c r="F18" s="37">
        <v>1</v>
      </c>
      <c r="G18" s="37">
        <v>2</v>
      </c>
      <c r="H18" s="37">
        <v>2</v>
      </c>
      <c r="I18" s="38" t="s">
        <v>908</v>
      </c>
    </row>
    <row r="19" spans="1:9" ht="16.5" customHeight="1">
      <c r="A19" s="43">
        <v>806</v>
      </c>
      <c r="B19" s="37">
        <v>1</v>
      </c>
      <c r="C19" s="37">
        <v>3</v>
      </c>
      <c r="D19" s="37">
        <v>2</v>
      </c>
      <c r="E19" s="37">
        <v>1</v>
      </c>
      <c r="F19" s="37">
        <v>1</v>
      </c>
      <c r="G19" s="37">
        <v>2</v>
      </c>
      <c r="H19" s="37">
        <v>3</v>
      </c>
      <c r="I19" s="38" t="s">
        <v>909</v>
      </c>
    </row>
    <row r="20" spans="1:9" ht="16.5" customHeight="1">
      <c r="A20" s="43">
        <v>807</v>
      </c>
      <c r="B20" s="37">
        <v>1</v>
      </c>
      <c r="C20" s="37">
        <v>3</v>
      </c>
      <c r="D20" s="37">
        <v>2</v>
      </c>
      <c r="E20" s="37">
        <v>1</v>
      </c>
      <c r="F20" s="37">
        <v>1</v>
      </c>
      <c r="G20" s="37">
        <v>2</v>
      </c>
      <c r="H20" s="37">
        <v>4</v>
      </c>
      <c r="I20" s="38" t="s">
        <v>910</v>
      </c>
    </row>
    <row r="21" spans="1:9" ht="16.5" customHeight="1">
      <c r="A21" s="43">
        <v>808</v>
      </c>
      <c r="B21" s="37">
        <v>1</v>
      </c>
      <c r="C21" s="37">
        <v>3</v>
      </c>
      <c r="D21" s="37">
        <v>2</v>
      </c>
      <c r="E21" s="37">
        <v>1</v>
      </c>
      <c r="F21" s="37">
        <v>1</v>
      </c>
      <c r="G21" s="37">
        <v>2</v>
      </c>
      <c r="H21" s="37">
        <v>5</v>
      </c>
      <c r="I21" s="38" t="s">
        <v>911</v>
      </c>
    </row>
    <row r="22" spans="1:9" ht="16.5" customHeight="1">
      <c r="A22" s="43">
        <v>809</v>
      </c>
      <c r="B22" s="37">
        <v>1</v>
      </c>
      <c r="C22" s="37">
        <v>3</v>
      </c>
      <c r="D22" s="37">
        <v>2</v>
      </c>
      <c r="E22" s="37">
        <v>1</v>
      </c>
      <c r="F22" s="37">
        <v>1</v>
      </c>
      <c r="G22" s="37">
        <v>2</v>
      </c>
      <c r="H22" s="37">
        <v>6</v>
      </c>
      <c r="I22" s="38" t="s">
        <v>912</v>
      </c>
    </row>
    <row r="23" spans="1:9" ht="16.5" customHeight="1">
      <c r="A23" s="43">
        <v>810</v>
      </c>
      <c r="B23" s="37">
        <v>1</v>
      </c>
      <c r="C23" s="37">
        <v>3</v>
      </c>
      <c r="D23" s="37">
        <v>2</v>
      </c>
      <c r="E23" s="37">
        <v>1</v>
      </c>
      <c r="F23" s="37">
        <v>1</v>
      </c>
      <c r="G23" s="37">
        <v>3</v>
      </c>
      <c r="H23" s="17"/>
      <c r="I23" s="38" t="s">
        <v>913</v>
      </c>
    </row>
    <row r="24" spans="1:9" ht="16.5" customHeight="1">
      <c r="A24" s="43">
        <v>811</v>
      </c>
      <c r="B24" s="37">
        <v>1</v>
      </c>
      <c r="C24" s="37">
        <v>3</v>
      </c>
      <c r="D24" s="37">
        <v>2</v>
      </c>
      <c r="E24" s="37">
        <v>1</v>
      </c>
      <c r="F24" s="37">
        <v>1</v>
      </c>
      <c r="G24" s="37">
        <v>3</v>
      </c>
      <c r="H24" s="37">
        <v>1</v>
      </c>
      <c r="I24" s="38" t="s">
        <v>914</v>
      </c>
    </row>
    <row r="25" spans="1:9" ht="16.5" customHeight="1">
      <c r="A25" s="43">
        <v>812</v>
      </c>
      <c r="B25" s="37">
        <v>1</v>
      </c>
      <c r="C25" s="37">
        <v>3</v>
      </c>
      <c r="D25" s="37">
        <v>2</v>
      </c>
      <c r="E25" s="37">
        <v>1</v>
      </c>
      <c r="F25" s="37">
        <v>1</v>
      </c>
      <c r="G25" s="37">
        <v>3</v>
      </c>
      <c r="H25" s="37">
        <v>2</v>
      </c>
      <c r="I25" s="38" t="s">
        <v>915</v>
      </c>
    </row>
    <row r="26" spans="1:9" ht="16.5" customHeight="1">
      <c r="A26" s="43">
        <v>813</v>
      </c>
      <c r="B26" s="37">
        <v>1</v>
      </c>
      <c r="C26" s="37">
        <v>3</v>
      </c>
      <c r="D26" s="37">
        <v>2</v>
      </c>
      <c r="E26" s="37">
        <v>1</v>
      </c>
      <c r="F26" s="37">
        <v>1</v>
      </c>
      <c r="G26" s="37">
        <v>3</v>
      </c>
      <c r="H26" s="37">
        <v>3</v>
      </c>
      <c r="I26" s="38" t="s">
        <v>916</v>
      </c>
    </row>
    <row r="27" spans="1:9" ht="16.5" customHeight="1">
      <c r="A27" s="43">
        <v>814</v>
      </c>
      <c r="B27" s="37">
        <v>1</v>
      </c>
      <c r="C27" s="37">
        <v>3</v>
      </c>
      <c r="D27" s="37">
        <v>2</v>
      </c>
      <c r="E27" s="37">
        <v>1</v>
      </c>
      <c r="F27" s="37">
        <v>1</v>
      </c>
      <c r="G27" s="37">
        <v>4</v>
      </c>
      <c r="H27" s="17"/>
      <c r="I27" s="38" t="s">
        <v>917</v>
      </c>
    </row>
    <row r="28" spans="1:9" ht="16.5" customHeight="1">
      <c r="A28" s="43">
        <v>815</v>
      </c>
      <c r="B28" s="37">
        <v>1</v>
      </c>
      <c r="C28" s="37">
        <v>3</v>
      </c>
      <c r="D28" s="37">
        <v>2</v>
      </c>
      <c r="E28" s="37">
        <v>1</v>
      </c>
      <c r="F28" s="37">
        <v>1</v>
      </c>
      <c r="G28" s="37">
        <v>4</v>
      </c>
      <c r="H28" s="37">
        <v>1</v>
      </c>
      <c r="I28" s="38" t="s">
        <v>918</v>
      </c>
    </row>
    <row r="29" spans="1:9" ht="16.5" customHeight="1">
      <c r="A29" s="43">
        <v>816</v>
      </c>
      <c r="B29" s="37">
        <v>1</v>
      </c>
      <c r="C29" s="37">
        <v>3</v>
      </c>
      <c r="D29" s="37">
        <v>2</v>
      </c>
      <c r="E29" s="37">
        <v>1</v>
      </c>
      <c r="F29" s="37">
        <v>1</v>
      </c>
      <c r="G29" s="37">
        <v>4</v>
      </c>
      <c r="H29" s="37">
        <v>2</v>
      </c>
      <c r="I29" s="38" t="s">
        <v>919</v>
      </c>
    </row>
    <row r="30" spans="1:9" ht="16.5" customHeight="1">
      <c r="A30" s="43">
        <v>817</v>
      </c>
      <c r="B30" s="37">
        <v>1</v>
      </c>
      <c r="C30" s="37">
        <v>3</v>
      </c>
      <c r="D30" s="37">
        <v>2</v>
      </c>
      <c r="E30" s="37">
        <v>1</v>
      </c>
      <c r="F30" s="37">
        <v>1</v>
      </c>
      <c r="G30" s="37">
        <v>4</v>
      </c>
      <c r="H30" s="37">
        <v>3</v>
      </c>
      <c r="I30" s="38" t="s">
        <v>920</v>
      </c>
    </row>
    <row r="31" spans="1:9" ht="16.5" customHeight="1">
      <c r="A31" s="43">
        <v>818</v>
      </c>
      <c r="B31" s="37">
        <v>1</v>
      </c>
      <c r="C31" s="37">
        <v>3</v>
      </c>
      <c r="D31" s="37">
        <v>2</v>
      </c>
      <c r="E31" s="37">
        <v>1</v>
      </c>
      <c r="F31" s="37">
        <v>1</v>
      </c>
      <c r="G31" s="37">
        <v>4</v>
      </c>
      <c r="H31" s="37">
        <v>4</v>
      </c>
      <c r="I31" s="38" t="s">
        <v>921</v>
      </c>
    </row>
    <row r="32" spans="1:9" ht="16.5" customHeight="1">
      <c r="A32" s="43">
        <v>819</v>
      </c>
      <c r="B32" s="37">
        <v>1</v>
      </c>
      <c r="C32" s="37">
        <v>3</v>
      </c>
      <c r="D32" s="37">
        <v>2</v>
      </c>
      <c r="E32" s="37">
        <v>1</v>
      </c>
      <c r="F32" s="37">
        <v>1</v>
      </c>
      <c r="G32" s="37">
        <v>5</v>
      </c>
      <c r="H32" s="17"/>
      <c r="I32" s="38" t="s">
        <v>922</v>
      </c>
    </row>
    <row r="33" spans="1:9" ht="16.5" customHeight="1">
      <c r="A33" s="43">
        <v>820</v>
      </c>
      <c r="B33" s="37">
        <v>1</v>
      </c>
      <c r="C33" s="37">
        <v>3</v>
      </c>
      <c r="D33" s="37">
        <v>2</v>
      </c>
      <c r="E33" s="37">
        <v>1</v>
      </c>
      <c r="F33" s="37">
        <v>1</v>
      </c>
      <c r="G33" s="37">
        <v>5</v>
      </c>
      <c r="H33" s="37">
        <v>1</v>
      </c>
      <c r="I33" s="38" t="s">
        <v>923</v>
      </c>
    </row>
    <row r="34" spans="1:9" ht="16.5" customHeight="1">
      <c r="A34" s="43">
        <v>821</v>
      </c>
      <c r="B34" s="37">
        <v>1</v>
      </c>
      <c r="C34" s="37">
        <v>3</v>
      </c>
      <c r="D34" s="37">
        <v>2</v>
      </c>
      <c r="E34" s="37">
        <v>1</v>
      </c>
      <c r="F34" s="37">
        <v>1</v>
      </c>
      <c r="G34" s="37">
        <v>5</v>
      </c>
      <c r="H34" s="37">
        <v>2</v>
      </c>
      <c r="I34" s="38" t="s">
        <v>924</v>
      </c>
    </row>
    <row r="35" spans="1:9" ht="16.5" customHeight="1">
      <c r="A35" s="43">
        <v>822</v>
      </c>
      <c r="B35" s="37">
        <v>1</v>
      </c>
      <c r="C35" s="37">
        <v>3</v>
      </c>
      <c r="D35" s="37">
        <v>2</v>
      </c>
      <c r="E35" s="37">
        <v>1</v>
      </c>
      <c r="F35" s="37">
        <v>1</v>
      </c>
      <c r="G35" s="37">
        <v>5</v>
      </c>
      <c r="H35" s="37">
        <v>3</v>
      </c>
      <c r="I35" s="38" t="s">
        <v>925</v>
      </c>
    </row>
    <row r="36" spans="1:9" ht="16.5" customHeight="1">
      <c r="A36" s="43">
        <v>823</v>
      </c>
      <c r="B36" s="37">
        <v>1</v>
      </c>
      <c r="C36" s="37">
        <v>3</v>
      </c>
      <c r="D36" s="37">
        <v>2</v>
      </c>
      <c r="E36" s="37">
        <v>1</v>
      </c>
      <c r="F36" s="37">
        <v>1</v>
      </c>
      <c r="G36" s="37">
        <v>5</v>
      </c>
      <c r="H36" s="37">
        <v>4</v>
      </c>
      <c r="I36" s="38" t="s">
        <v>926</v>
      </c>
    </row>
    <row r="37" spans="1:9" ht="16.5" customHeight="1">
      <c r="A37" s="43">
        <v>824</v>
      </c>
      <c r="B37" s="37">
        <v>1</v>
      </c>
      <c r="C37" s="37">
        <v>3</v>
      </c>
      <c r="D37" s="37">
        <v>2</v>
      </c>
      <c r="E37" s="37">
        <v>1</v>
      </c>
      <c r="F37" s="37">
        <v>1</v>
      </c>
      <c r="G37" s="37">
        <v>5</v>
      </c>
      <c r="H37" s="37">
        <v>5</v>
      </c>
      <c r="I37" s="38" t="s">
        <v>927</v>
      </c>
    </row>
    <row r="38" spans="1:9" ht="16.5" customHeight="1">
      <c r="A38" s="43">
        <v>825</v>
      </c>
      <c r="B38" s="37">
        <v>1</v>
      </c>
      <c r="C38" s="37">
        <v>3</v>
      </c>
      <c r="D38" s="37">
        <v>2</v>
      </c>
      <c r="E38" s="37">
        <v>1</v>
      </c>
      <c r="F38" s="37">
        <v>1</v>
      </c>
      <c r="G38" s="37">
        <v>5</v>
      </c>
      <c r="H38" s="37">
        <v>6</v>
      </c>
      <c r="I38" s="38" t="s">
        <v>928</v>
      </c>
    </row>
    <row r="39" spans="1:9" ht="16.5" customHeight="1">
      <c r="A39" s="43">
        <v>826</v>
      </c>
      <c r="B39" s="37">
        <v>1</v>
      </c>
      <c r="C39" s="37">
        <v>3</v>
      </c>
      <c r="D39" s="37">
        <v>2</v>
      </c>
      <c r="E39" s="37">
        <v>1</v>
      </c>
      <c r="F39" s="37">
        <v>1</v>
      </c>
      <c r="G39" s="37">
        <v>6</v>
      </c>
      <c r="H39" s="17"/>
      <c r="I39" s="38" t="s">
        <v>929</v>
      </c>
    </row>
    <row r="40" spans="1:9" ht="16.5" customHeight="1">
      <c r="A40" s="43">
        <v>827</v>
      </c>
      <c r="B40" s="37">
        <v>1</v>
      </c>
      <c r="C40" s="37">
        <v>3</v>
      </c>
      <c r="D40" s="37">
        <v>2</v>
      </c>
      <c r="E40" s="37">
        <v>1</v>
      </c>
      <c r="F40" s="37">
        <v>1</v>
      </c>
      <c r="G40" s="37">
        <v>6</v>
      </c>
      <c r="H40" s="37">
        <v>1</v>
      </c>
      <c r="I40" s="38" t="s">
        <v>930</v>
      </c>
    </row>
    <row r="41" spans="1:9" ht="16.5" customHeight="1">
      <c r="A41" s="43">
        <v>828</v>
      </c>
      <c r="B41" s="37">
        <v>1</v>
      </c>
      <c r="C41" s="37">
        <v>3</v>
      </c>
      <c r="D41" s="37">
        <v>2</v>
      </c>
      <c r="E41" s="37">
        <v>1</v>
      </c>
      <c r="F41" s="37">
        <v>1</v>
      </c>
      <c r="G41" s="37">
        <v>6</v>
      </c>
      <c r="H41" s="37">
        <v>2</v>
      </c>
      <c r="I41" s="38" t="s">
        <v>931</v>
      </c>
    </row>
    <row r="42" spans="1:9" ht="16.5" customHeight="1">
      <c r="A42" s="43">
        <v>829</v>
      </c>
      <c r="B42" s="37">
        <v>1</v>
      </c>
      <c r="C42" s="37">
        <v>3</v>
      </c>
      <c r="D42" s="37">
        <v>2</v>
      </c>
      <c r="E42" s="37">
        <v>1</v>
      </c>
      <c r="F42" s="37">
        <v>1</v>
      </c>
      <c r="G42" s="37">
        <v>6</v>
      </c>
      <c r="H42" s="37">
        <v>3</v>
      </c>
      <c r="I42" s="38" t="s">
        <v>932</v>
      </c>
    </row>
    <row r="43" spans="1:9" ht="16.5" customHeight="1">
      <c r="A43" s="43">
        <v>830</v>
      </c>
      <c r="B43" s="37">
        <v>1</v>
      </c>
      <c r="C43" s="37">
        <v>3</v>
      </c>
      <c r="D43" s="37">
        <v>2</v>
      </c>
      <c r="E43" s="37">
        <v>1</v>
      </c>
      <c r="F43" s="37">
        <v>1</v>
      </c>
      <c r="G43" s="37">
        <v>6</v>
      </c>
      <c r="H43" s="37">
        <v>4</v>
      </c>
      <c r="I43" s="38" t="s">
        <v>933</v>
      </c>
    </row>
    <row r="44" spans="1:9" ht="16.5" customHeight="1">
      <c r="A44" s="43">
        <v>831</v>
      </c>
      <c r="B44" s="37">
        <v>1</v>
      </c>
      <c r="C44" s="37">
        <v>3</v>
      </c>
      <c r="D44" s="37">
        <v>2</v>
      </c>
      <c r="E44" s="37">
        <v>1</v>
      </c>
      <c r="F44" s="37">
        <v>1</v>
      </c>
      <c r="G44" s="37">
        <v>6</v>
      </c>
      <c r="H44" s="37">
        <v>5</v>
      </c>
      <c r="I44" s="38" t="s">
        <v>934</v>
      </c>
    </row>
    <row r="45" spans="1:9" ht="16.5" customHeight="1">
      <c r="A45" s="43">
        <v>832</v>
      </c>
      <c r="B45" s="37">
        <v>1</v>
      </c>
      <c r="C45" s="37">
        <v>3</v>
      </c>
      <c r="D45" s="37">
        <v>2</v>
      </c>
      <c r="E45" s="37">
        <v>1</v>
      </c>
      <c r="F45" s="37">
        <v>1</v>
      </c>
      <c r="G45" s="37">
        <v>6</v>
      </c>
      <c r="H45" s="37">
        <v>6</v>
      </c>
      <c r="I45" s="38" t="s">
        <v>935</v>
      </c>
    </row>
    <row r="46" spans="1:9" ht="16.5" customHeight="1">
      <c r="A46" s="43">
        <v>833</v>
      </c>
      <c r="B46" s="37">
        <v>1</v>
      </c>
      <c r="C46" s="37">
        <v>3</v>
      </c>
      <c r="D46" s="37">
        <v>2</v>
      </c>
      <c r="E46" s="37">
        <v>1</v>
      </c>
      <c r="F46" s="37">
        <v>1</v>
      </c>
      <c r="G46" s="37">
        <v>6</v>
      </c>
      <c r="H46" s="37">
        <v>7</v>
      </c>
      <c r="I46" s="38" t="s">
        <v>936</v>
      </c>
    </row>
    <row r="47" spans="1:9" ht="16.5" customHeight="1">
      <c r="A47" s="43">
        <v>834</v>
      </c>
      <c r="B47" s="37">
        <v>1</v>
      </c>
      <c r="C47" s="37">
        <v>3</v>
      </c>
      <c r="D47" s="37">
        <v>2</v>
      </c>
      <c r="E47" s="37">
        <v>1</v>
      </c>
      <c r="F47" s="37">
        <v>1</v>
      </c>
      <c r="G47" s="37">
        <v>6</v>
      </c>
      <c r="H47" s="37">
        <v>8</v>
      </c>
      <c r="I47" s="38" t="s">
        <v>937</v>
      </c>
    </row>
    <row r="48" spans="1:9" ht="16.5" customHeight="1">
      <c r="A48" s="43">
        <v>835</v>
      </c>
      <c r="B48" s="37">
        <v>1</v>
      </c>
      <c r="C48" s="37">
        <v>3</v>
      </c>
      <c r="D48" s="37">
        <v>2</v>
      </c>
      <c r="E48" s="37">
        <v>1</v>
      </c>
      <c r="F48" s="37">
        <v>1</v>
      </c>
      <c r="G48" s="37">
        <v>6</v>
      </c>
      <c r="H48" s="37">
        <v>9</v>
      </c>
      <c r="I48" s="38" t="s">
        <v>938</v>
      </c>
    </row>
    <row r="49" spans="1:9" ht="16.5" customHeight="1">
      <c r="A49" s="43">
        <v>836</v>
      </c>
      <c r="B49" s="37">
        <v>1</v>
      </c>
      <c r="C49" s="37">
        <v>3</v>
      </c>
      <c r="D49" s="37">
        <v>2</v>
      </c>
      <c r="E49" s="37">
        <v>1</v>
      </c>
      <c r="F49" s="37">
        <v>1</v>
      </c>
      <c r="G49" s="37">
        <v>6</v>
      </c>
      <c r="H49" s="37">
        <v>10</v>
      </c>
      <c r="I49" s="38" t="s">
        <v>939</v>
      </c>
    </row>
    <row r="50" spans="1:9" ht="16.5" customHeight="1">
      <c r="A50" s="43">
        <v>837</v>
      </c>
      <c r="B50" s="37">
        <v>1</v>
      </c>
      <c r="C50" s="37">
        <v>3</v>
      </c>
      <c r="D50" s="37">
        <v>2</v>
      </c>
      <c r="E50" s="37">
        <v>1</v>
      </c>
      <c r="F50" s="37">
        <v>1</v>
      </c>
      <c r="G50" s="37">
        <v>6</v>
      </c>
      <c r="H50" s="37">
        <v>11</v>
      </c>
      <c r="I50" s="38" t="s">
        <v>940</v>
      </c>
    </row>
    <row r="51" spans="1:9" ht="16.5" customHeight="1">
      <c r="A51" s="43">
        <v>838</v>
      </c>
      <c r="B51" s="37">
        <v>1</v>
      </c>
      <c r="C51" s="37">
        <v>3</v>
      </c>
      <c r="D51" s="37">
        <v>2</v>
      </c>
      <c r="E51" s="37">
        <v>1</v>
      </c>
      <c r="F51" s="37">
        <v>1</v>
      </c>
      <c r="G51" s="37">
        <v>6</v>
      </c>
      <c r="H51" s="37">
        <v>12</v>
      </c>
      <c r="I51" s="38" t="s">
        <v>941</v>
      </c>
    </row>
    <row r="52" spans="1:9" ht="16.5" customHeight="1">
      <c r="A52" s="43">
        <v>839</v>
      </c>
      <c r="B52" s="37">
        <v>1</v>
      </c>
      <c r="C52" s="37">
        <v>3</v>
      </c>
      <c r="D52" s="37">
        <v>2</v>
      </c>
      <c r="E52" s="37">
        <v>1</v>
      </c>
      <c r="F52" s="37">
        <v>1</v>
      </c>
      <c r="G52" s="37">
        <v>7</v>
      </c>
      <c r="H52" s="17"/>
      <c r="I52" s="38" t="s">
        <v>942</v>
      </c>
    </row>
    <row r="53" spans="1:9" ht="16.5" customHeight="1">
      <c r="A53" s="43">
        <v>840</v>
      </c>
      <c r="B53" s="37">
        <v>1</v>
      </c>
      <c r="C53" s="37">
        <v>3</v>
      </c>
      <c r="D53" s="37">
        <v>2</v>
      </c>
      <c r="E53" s="37">
        <v>1</v>
      </c>
      <c r="F53" s="37">
        <v>1</v>
      </c>
      <c r="G53" s="37">
        <v>7</v>
      </c>
      <c r="H53" s="37">
        <v>1</v>
      </c>
      <c r="I53" s="38" t="s">
        <v>943</v>
      </c>
    </row>
    <row r="54" spans="1:9" ht="16.5" customHeight="1">
      <c r="A54" s="43">
        <v>841</v>
      </c>
      <c r="B54" s="37">
        <v>1</v>
      </c>
      <c r="C54" s="37">
        <v>3</v>
      </c>
      <c r="D54" s="37">
        <v>2</v>
      </c>
      <c r="E54" s="37">
        <v>1</v>
      </c>
      <c r="F54" s="37">
        <v>1</v>
      </c>
      <c r="G54" s="37">
        <v>7</v>
      </c>
      <c r="H54" s="37">
        <v>2</v>
      </c>
      <c r="I54" s="38" t="s">
        <v>944</v>
      </c>
    </row>
    <row r="55" spans="1:9" ht="16.5" customHeight="1">
      <c r="A55" s="43">
        <v>842</v>
      </c>
      <c r="B55" s="37">
        <v>1</v>
      </c>
      <c r="C55" s="37">
        <v>3</v>
      </c>
      <c r="D55" s="37">
        <v>2</v>
      </c>
      <c r="E55" s="37">
        <v>1</v>
      </c>
      <c r="F55" s="37">
        <v>1</v>
      </c>
      <c r="G55" s="37">
        <v>7</v>
      </c>
      <c r="H55" s="37">
        <v>3</v>
      </c>
      <c r="I55" s="38" t="s">
        <v>945</v>
      </c>
    </row>
    <row r="56" spans="1:9" ht="16.5" customHeight="1">
      <c r="A56" s="43">
        <v>843</v>
      </c>
      <c r="B56" s="37">
        <v>1</v>
      </c>
      <c r="C56" s="37">
        <v>3</v>
      </c>
      <c r="D56" s="37">
        <v>2</v>
      </c>
      <c r="E56" s="37">
        <v>1</v>
      </c>
      <c r="F56" s="37">
        <v>1</v>
      </c>
      <c r="G56" s="37">
        <v>7</v>
      </c>
      <c r="H56" s="37">
        <v>4</v>
      </c>
      <c r="I56" s="38" t="s">
        <v>946</v>
      </c>
    </row>
    <row r="57" spans="1:9" ht="16.5" customHeight="1">
      <c r="A57" s="43">
        <v>844</v>
      </c>
      <c r="B57" s="37">
        <v>1</v>
      </c>
      <c r="C57" s="37">
        <v>3</v>
      </c>
      <c r="D57" s="37">
        <v>2</v>
      </c>
      <c r="E57" s="37">
        <v>1</v>
      </c>
      <c r="F57" s="37">
        <v>1</v>
      </c>
      <c r="G57" s="37">
        <v>7</v>
      </c>
      <c r="H57" s="37">
        <v>5</v>
      </c>
      <c r="I57" s="38" t="s">
        <v>947</v>
      </c>
    </row>
    <row r="58" spans="1:9" ht="16.5" customHeight="1">
      <c r="A58" s="43">
        <v>845</v>
      </c>
      <c r="B58" s="37">
        <v>1</v>
      </c>
      <c r="C58" s="37">
        <v>3</v>
      </c>
      <c r="D58" s="37">
        <v>2</v>
      </c>
      <c r="E58" s="37">
        <v>1</v>
      </c>
      <c r="F58" s="37">
        <v>1</v>
      </c>
      <c r="G58" s="37">
        <v>7</v>
      </c>
      <c r="H58" s="37">
        <v>6</v>
      </c>
      <c r="I58" s="38" t="s">
        <v>948</v>
      </c>
    </row>
    <row r="59" spans="1:9" ht="16.5" customHeight="1">
      <c r="A59" s="43">
        <v>846</v>
      </c>
      <c r="B59" s="37">
        <v>1</v>
      </c>
      <c r="C59" s="37">
        <v>3</v>
      </c>
      <c r="D59" s="37">
        <v>2</v>
      </c>
      <c r="E59" s="37">
        <v>1</v>
      </c>
      <c r="F59" s="37">
        <v>1</v>
      </c>
      <c r="G59" s="37">
        <v>7</v>
      </c>
      <c r="H59" s="37">
        <v>7</v>
      </c>
      <c r="I59" s="38" t="s">
        <v>949</v>
      </c>
    </row>
    <row r="60" spans="1:9" ht="16.5" customHeight="1">
      <c r="A60" s="43">
        <v>847</v>
      </c>
      <c r="B60" s="37">
        <v>1</v>
      </c>
      <c r="C60" s="37">
        <v>3</v>
      </c>
      <c r="D60" s="37">
        <v>2</v>
      </c>
      <c r="E60" s="37">
        <v>1</v>
      </c>
      <c r="F60" s="37">
        <v>1</v>
      </c>
      <c r="G60" s="37">
        <v>7</v>
      </c>
      <c r="H60" s="37">
        <v>8</v>
      </c>
      <c r="I60" s="38" t="s">
        <v>950</v>
      </c>
    </row>
    <row r="61" spans="1:9" ht="16.5" customHeight="1">
      <c r="A61" s="43">
        <v>848</v>
      </c>
      <c r="B61" s="37">
        <v>1</v>
      </c>
      <c r="C61" s="37">
        <v>3</v>
      </c>
      <c r="D61" s="37">
        <v>2</v>
      </c>
      <c r="E61" s="37">
        <v>1</v>
      </c>
      <c r="F61" s="37">
        <v>1</v>
      </c>
      <c r="G61" s="37">
        <v>7</v>
      </c>
      <c r="H61" s="37">
        <v>9</v>
      </c>
      <c r="I61" s="38" t="s">
        <v>951</v>
      </c>
    </row>
    <row r="62" spans="1:9" ht="16.5" customHeight="1">
      <c r="A62" s="43">
        <v>849</v>
      </c>
      <c r="B62" s="37">
        <v>1</v>
      </c>
      <c r="C62" s="37">
        <v>3</v>
      </c>
      <c r="D62" s="37">
        <v>2</v>
      </c>
      <c r="E62" s="37">
        <v>1</v>
      </c>
      <c r="F62" s="37">
        <v>1</v>
      </c>
      <c r="G62" s="37">
        <v>7</v>
      </c>
      <c r="H62" s="37">
        <v>10</v>
      </c>
      <c r="I62" s="38" t="s">
        <v>952</v>
      </c>
    </row>
    <row r="63" spans="1:9" ht="16.5" customHeight="1">
      <c r="A63" s="43">
        <v>850</v>
      </c>
      <c r="B63" s="37">
        <v>1</v>
      </c>
      <c r="C63" s="37">
        <v>3</v>
      </c>
      <c r="D63" s="37">
        <v>2</v>
      </c>
      <c r="E63" s="37">
        <v>1</v>
      </c>
      <c r="F63" s="37">
        <v>1</v>
      </c>
      <c r="G63" s="37">
        <v>7</v>
      </c>
      <c r="H63" s="37">
        <v>11</v>
      </c>
      <c r="I63" s="38" t="s">
        <v>953</v>
      </c>
    </row>
    <row r="64" spans="1:9" ht="16.5" customHeight="1">
      <c r="A64" s="43">
        <v>851</v>
      </c>
      <c r="B64" s="37">
        <v>1</v>
      </c>
      <c r="C64" s="37">
        <v>3</v>
      </c>
      <c r="D64" s="37">
        <v>2</v>
      </c>
      <c r="E64" s="37">
        <v>1</v>
      </c>
      <c r="F64" s="37">
        <v>1</v>
      </c>
      <c r="G64" s="37">
        <v>7</v>
      </c>
      <c r="H64" s="37">
        <v>12</v>
      </c>
      <c r="I64" s="38" t="s">
        <v>954</v>
      </c>
    </row>
    <row r="65" spans="1:9" ht="16.5" customHeight="1">
      <c r="A65" s="43">
        <v>852</v>
      </c>
      <c r="B65" s="37">
        <v>1</v>
      </c>
      <c r="C65" s="37">
        <v>3</v>
      </c>
      <c r="D65" s="37">
        <v>2</v>
      </c>
      <c r="E65" s="37">
        <v>1</v>
      </c>
      <c r="F65" s="37">
        <v>1</v>
      </c>
      <c r="G65" s="37">
        <v>8</v>
      </c>
      <c r="H65" s="17"/>
      <c r="I65" s="38" t="s">
        <v>955</v>
      </c>
    </row>
    <row r="66" spans="1:9" ht="16.5" customHeight="1">
      <c r="A66" s="43">
        <v>853</v>
      </c>
      <c r="B66" s="37">
        <v>1</v>
      </c>
      <c r="C66" s="37">
        <v>3</v>
      </c>
      <c r="D66" s="37">
        <v>2</v>
      </c>
      <c r="E66" s="37">
        <v>1</v>
      </c>
      <c r="F66" s="37">
        <v>1</v>
      </c>
      <c r="G66" s="37">
        <v>8</v>
      </c>
      <c r="H66" s="37">
        <v>1</v>
      </c>
      <c r="I66" s="38" t="s">
        <v>956</v>
      </c>
    </row>
    <row r="67" spans="1:9" ht="16.5" customHeight="1">
      <c r="A67" s="43">
        <v>854</v>
      </c>
      <c r="B67" s="37">
        <v>1</v>
      </c>
      <c r="C67" s="37">
        <v>3</v>
      </c>
      <c r="D67" s="37">
        <v>2</v>
      </c>
      <c r="E67" s="37">
        <v>1</v>
      </c>
      <c r="F67" s="37">
        <v>1</v>
      </c>
      <c r="G67" s="37">
        <v>8</v>
      </c>
      <c r="H67" s="37">
        <v>2</v>
      </c>
      <c r="I67" s="38" t="s">
        <v>957</v>
      </c>
    </row>
    <row r="68" spans="1:9" ht="16.5" customHeight="1">
      <c r="A68" s="43">
        <v>855</v>
      </c>
      <c r="B68" s="37">
        <v>1</v>
      </c>
      <c r="C68" s="37">
        <v>3</v>
      </c>
      <c r="D68" s="37">
        <v>2</v>
      </c>
      <c r="E68" s="37">
        <v>1</v>
      </c>
      <c r="F68" s="37">
        <v>1</v>
      </c>
      <c r="G68" s="37">
        <v>8</v>
      </c>
      <c r="H68" s="37">
        <v>3</v>
      </c>
      <c r="I68" s="38" t="s">
        <v>958</v>
      </c>
    </row>
    <row r="69" spans="1:9" ht="16.5" customHeight="1">
      <c r="A69" s="43">
        <v>856</v>
      </c>
      <c r="B69" s="37">
        <v>1</v>
      </c>
      <c r="C69" s="37">
        <v>3</v>
      </c>
      <c r="D69" s="37">
        <v>2</v>
      </c>
      <c r="E69" s="37">
        <v>1</v>
      </c>
      <c r="F69" s="37">
        <v>1</v>
      </c>
      <c r="G69" s="37">
        <v>8</v>
      </c>
      <c r="H69" s="37">
        <v>4</v>
      </c>
      <c r="I69" s="38" t="s">
        <v>959</v>
      </c>
    </row>
    <row r="70" spans="1:9" ht="16.5" customHeight="1">
      <c r="A70" s="43">
        <v>857</v>
      </c>
      <c r="B70" s="37">
        <v>1</v>
      </c>
      <c r="C70" s="37">
        <v>3</v>
      </c>
      <c r="D70" s="37">
        <v>2</v>
      </c>
      <c r="E70" s="37">
        <v>1</v>
      </c>
      <c r="F70" s="37">
        <v>1</v>
      </c>
      <c r="G70" s="37">
        <v>8</v>
      </c>
      <c r="H70" s="37">
        <v>5</v>
      </c>
      <c r="I70" s="38" t="s">
        <v>960</v>
      </c>
    </row>
    <row r="71" spans="1:9" ht="16.5" customHeight="1">
      <c r="A71" s="43">
        <v>858</v>
      </c>
      <c r="B71" s="37">
        <v>1</v>
      </c>
      <c r="C71" s="37">
        <v>3</v>
      </c>
      <c r="D71" s="37">
        <v>2</v>
      </c>
      <c r="E71" s="37">
        <v>1</v>
      </c>
      <c r="F71" s="37">
        <v>1</v>
      </c>
      <c r="G71" s="37">
        <v>8</v>
      </c>
      <c r="H71" s="37">
        <v>6</v>
      </c>
      <c r="I71" s="38" t="s">
        <v>961</v>
      </c>
    </row>
    <row r="72" spans="1:9" ht="16.5" customHeight="1">
      <c r="A72" s="43">
        <v>859</v>
      </c>
      <c r="B72" s="37">
        <v>1</v>
      </c>
      <c r="C72" s="37">
        <v>3</v>
      </c>
      <c r="D72" s="37">
        <v>2</v>
      </c>
      <c r="E72" s="37">
        <v>1</v>
      </c>
      <c r="F72" s="37">
        <v>1</v>
      </c>
      <c r="G72" s="37">
        <v>8</v>
      </c>
      <c r="H72" s="37">
        <v>7</v>
      </c>
      <c r="I72" s="38" t="s">
        <v>962</v>
      </c>
    </row>
    <row r="73" spans="1:9" ht="16.5" customHeight="1">
      <c r="A73" s="43">
        <v>860</v>
      </c>
      <c r="B73" s="37">
        <v>1</v>
      </c>
      <c r="C73" s="37">
        <v>3</v>
      </c>
      <c r="D73" s="37">
        <v>2</v>
      </c>
      <c r="E73" s="37">
        <v>1</v>
      </c>
      <c r="F73" s="37">
        <v>1</v>
      </c>
      <c r="G73" s="37">
        <v>8</v>
      </c>
      <c r="H73" s="37">
        <v>8</v>
      </c>
      <c r="I73" s="38" t="s">
        <v>963</v>
      </c>
    </row>
    <row r="74" spans="1:9" ht="16.5" customHeight="1">
      <c r="A74" s="43">
        <v>861</v>
      </c>
      <c r="B74" s="37">
        <v>1</v>
      </c>
      <c r="C74" s="37">
        <v>3</v>
      </c>
      <c r="D74" s="37">
        <v>2</v>
      </c>
      <c r="E74" s="37">
        <v>1</v>
      </c>
      <c r="F74" s="37">
        <v>1</v>
      </c>
      <c r="G74" s="37">
        <v>8</v>
      </c>
      <c r="H74" s="37">
        <v>9</v>
      </c>
      <c r="I74" s="38" t="s">
        <v>964</v>
      </c>
    </row>
    <row r="75" spans="1:9" ht="16.5" customHeight="1">
      <c r="A75" s="43">
        <v>862</v>
      </c>
      <c r="B75" s="37">
        <v>1</v>
      </c>
      <c r="C75" s="37">
        <v>3</v>
      </c>
      <c r="D75" s="37">
        <v>2</v>
      </c>
      <c r="E75" s="37">
        <v>1</v>
      </c>
      <c r="F75" s="37">
        <v>1</v>
      </c>
      <c r="G75" s="37">
        <v>8</v>
      </c>
      <c r="H75" s="37">
        <v>10</v>
      </c>
      <c r="I75" s="38" t="s">
        <v>965</v>
      </c>
    </row>
    <row r="76" spans="1:9" ht="16.5" customHeight="1">
      <c r="A76" s="43">
        <v>863</v>
      </c>
      <c r="B76" s="37">
        <v>1</v>
      </c>
      <c r="C76" s="37">
        <v>3</v>
      </c>
      <c r="D76" s="37">
        <v>2</v>
      </c>
      <c r="E76" s="37">
        <v>1</v>
      </c>
      <c r="F76" s="37">
        <v>1</v>
      </c>
      <c r="G76" s="37">
        <v>8</v>
      </c>
      <c r="H76" s="37">
        <v>11</v>
      </c>
      <c r="I76" s="38" t="s">
        <v>966</v>
      </c>
    </row>
    <row r="77" spans="1:9" ht="16.5" customHeight="1">
      <c r="A77" s="43">
        <v>864</v>
      </c>
      <c r="B77" s="37">
        <v>1</v>
      </c>
      <c r="C77" s="37">
        <v>3</v>
      </c>
      <c r="D77" s="37">
        <v>2</v>
      </c>
      <c r="E77" s="37">
        <v>1</v>
      </c>
      <c r="F77" s="37">
        <v>1</v>
      </c>
      <c r="G77" s="37">
        <v>8</v>
      </c>
      <c r="H77" s="37">
        <v>12</v>
      </c>
      <c r="I77" s="38" t="s">
        <v>967</v>
      </c>
    </row>
    <row r="78" spans="1:9" ht="16.5" customHeight="1">
      <c r="A78" s="43">
        <v>865</v>
      </c>
      <c r="B78" s="37">
        <v>1</v>
      </c>
      <c r="C78" s="37">
        <v>3</v>
      </c>
      <c r="D78" s="37">
        <v>2</v>
      </c>
      <c r="E78" s="37">
        <v>1</v>
      </c>
      <c r="F78" s="37">
        <v>1</v>
      </c>
      <c r="G78" s="37">
        <v>8</v>
      </c>
      <c r="H78" s="37">
        <v>13</v>
      </c>
      <c r="I78" s="38" t="s">
        <v>968</v>
      </c>
    </row>
    <row r="79" spans="1:9" ht="16.5" customHeight="1">
      <c r="A79" s="43">
        <v>866</v>
      </c>
      <c r="B79" s="37">
        <v>1</v>
      </c>
      <c r="C79" s="37">
        <v>3</v>
      </c>
      <c r="D79" s="37">
        <v>2</v>
      </c>
      <c r="E79" s="37">
        <v>1</v>
      </c>
      <c r="F79" s="37">
        <v>1</v>
      </c>
      <c r="G79" s="37">
        <v>8</v>
      </c>
      <c r="H79" s="37">
        <v>14</v>
      </c>
      <c r="I79" s="38" t="s">
        <v>969</v>
      </c>
    </row>
    <row r="80" spans="1:9" ht="16.5" customHeight="1">
      <c r="A80" s="43">
        <v>867</v>
      </c>
      <c r="B80" s="37">
        <v>1</v>
      </c>
      <c r="C80" s="37">
        <v>3</v>
      </c>
      <c r="D80" s="37">
        <v>2</v>
      </c>
      <c r="E80" s="37">
        <v>1</v>
      </c>
      <c r="F80" s="37">
        <v>1</v>
      </c>
      <c r="G80" s="37">
        <v>8</v>
      </c>
      <c r="H80" s="37">
        <v>15</v>
      </c>
      <c r="I80" s="38" t="s">
        <v>970</v>
      </c>
    </row>
    <row r="81" spans="1:9" ht="16.5" customHeight="1">
      <c r="A81" s="43">
        <v>868</v>
      </c>
      <c r="B81" s="37">
        <v>1</v>
      </c>
      <c r="C81" s="37">
        <v>3</v>
      </c>
      <c r="D81" s="37">
        <v>2</v>
      </c>
      <c r="E81" s="37">
        <v>1</v>
      </c>
      <c r="F81" s="37">
        <v>1</v>
      </c>
      <c r="G81" s="37">
        <v>8</v>
      </c>
      <c r="H81" s="37">
        <v>16</v>
      </c>
      <c r="I81" s="38" t="s">
        <v>971</v>
      </c>
    </row>
    <row r="82" spans="1:9" ht="16.5" customHeight="1">
      <c r="A82" s="43">
        <v>869</v>
      </c>
      <c r="B82" s="37">
        <v>1</v>
      </c>
      <c r="C82" s="37">
        <v>3</v>
      </c>
      <c r="D82" s="37">
        <v>2</v>
      </c>
      <c r="E82" s="37">
        <v>1</v>
      </c>
      <c r="F82" s="37">
        <v>1</v>
      </c>
      <c r="G82" s="37">
        <v>8</v>
      </c>
      <c r="H82" s="37">
        <v>17</v>
      </c>
      <c r="I82" s="38" t="s">
        <v>972</v>
      </c>
    </row>
    <row r="83" spans="1:9" ht="16.5" customHeight="1">
      <c r="A83" s="43">
        <v>870</v>
      </c>
      <c r="B83" s="37">
        <v>1</v>
      </c>
      <c r="C83" s="37">
        <v>3</v>
      </c>
      <c r="D83" s="37">
        <v>2</v>
      </c>
      <c r="E83" s="37">
        <v>1</v>
      </c>
      <c r="F83" s="37">
        <v>1</v>
      </c>
      <c r="G83" s="37">
        <v>8</v>
      </c>
      <c r="H83" s="37">
        <v>18</v>
      </c>
      <c r="I83" s="38" t="s">
        <v>973</v>
      </c>
    </row>
    <row r="84" spans="1:9" ht="16.5" customHeight="1">
      <c r="A84" s="43">
        <v>871</v>
      </c>
      <c r="B84" s="37">
        <v>1</v>
      </c>
      <c r="C84" s="37">
        <v>3</v>
      </c>
      <c r="D84" s="37">
        <v>2</v>
      </c>
      <c r="E84" s="37">
        <v>1</v>
      </c>
      <c r="F84" s="37">
        <v>1</v>
      </c>
      <c r="G84" s="37">
        <v>8</v>
      </c>
      <c r="H84" s="37">
        <v>19</v>
      </c>
      <c r="I84" s="38" t="s">
        <v>974</v>
      </c>
    </row>
    <row r="85" spans="1:9" ht="16.5" customHeight="1">
      <c r="A85" s="43">
        <v>872</v>
      </c>
      <c r="B85" s="37">
        <v>1</v>
      </c>
      <c r="C85" s="37">
        <v>3</v>
      </c>
      <c r="D85" s="37">
        <v>2</v>
      </c>
      <c r="E85" s="37">
        <v>1</v>
      </c>
      <c r="F85" s="37">
        <v>1</v>
      </c>
      <c r="G85" s="37">
        <v>8</v>
      </c>
      <c r="H85" s="37">
        <v>20</v>
      </c>
      <c r="I85" s="38" t="s">
        <v>975</v>
      </c>
    </row>
    <row r="86" spans="1:9" ht="16.5" customHeight="1">
      <c r="A86" s="43">
        <v>873</v>
      </c>
      <c r="B86" s="37">
        <v>1</v>
      </c>
      <c r="C86" s="37">
        <v>3</v>
      </c>
      <c r="D86" s="37">
        <v>2</v>
      </c>
      <c r="E86" s="37">
        <v>1</v>
      </c>
      <c r="F86" s="37">
        <v>1</v>
      </c>
      <c r="G86" s="37">
        <v>8</v>
      </c>
      <c r="H86" s="37">
        <v>21</v>
      </c>
      <c r="I86" s="38" t="s">
        <v>976</v>
      </c>
    </row>
    <row r="87" spans="1:9" ht="16.5" customHeight="1">
      <c r="A87" s="43">
        <v>874</v>
      </c>
      <c r="B87" s="37">
        <v>1</v>
      </c>
      <c r="C87" s="37">
        <v>3</v>
      </c>
      <c r="D87" s="37">
        <v>2</v>
      </c>
      <c r="E87" s="37">
        <v>1</v>
      </c>
      <c r="F87" s="37">
        <v>1</v>
      </c>
      <c r="G87" s="37">
        <v>8</v>
      </c>
      <c r="H87" s="37">
        <v>22</v>
      </c>
      <c r="I87" s="38" t="s">
        <v>977</v>
      </c>
    </row>
    <row r="88" spans="1:9" ht="16.5" customHeight="1">
      <c r="A88" s="43">
        <v>875</v>
      </c>
      <c r="B88" s="37">
        <v>1</v>
      </c>
      <c r="C88" s="37">
        <v>3</v>
      </c>
      <c r="D88" s="37">
        <v>2</v>
      </c>
      <c r="E88" s="37">
        <v>1</v>
      </c>
      <c r="F88" s="37">
        <v>1</v>
      </c>
      <c r="G88" s="37">
        <v>8</v>
      </c>
      <c r="H88" s="37">
        <v>23</v>
      </c>
      <c r="I88" s="38" t="s">
        <v>978</v>
      </c>
    </row>
    <row r="89" spans="1:9" ht="16.5" customHeight="1">
      <c r="A89" s="43">
        <v>876</v>
      </c>
      <c r="B89" s="37">
        <v>1</v>
      </c>
      <c r="C89" s="37">
        <v>3</v>
      </c>
      <c r="D89" s="37">
        <v>2</v>
      </c>
      <c r="E89" s="37">
        <v>1</v>
      </c>
      <c r="F89" s="37">
        <v>1</v>
      </c>
      <c r="G89" s="37">
        <v>8</v>
      </c>
      <c r="H89" s="37">
        <v>24</v>
      </c>
      <c r="I89" s="38" t="s">
        <v>979</v>
      </c>
    </row>
    <row r="90" spans="1:9" ht="16.5" customHeight="1">
      <c r="A90" s="43">
        <v>877</v>
      </c>
      <c r="B90" s="37">
        <v>1</v>
      </c>
      <c r="C90" s="37">
        <v>3</v>
      </c>
      <c r="D90" s="37">
        <v>2</v>
      </c>
      <c r="E90" s="37">
        <v>1</v>
      </c>
      <c r="F90" s="37">
        <v>1</v>
      </c>
      <c r="G90" s="37">
        <v>8</v>
      </c>
      <c r="H90" s="37">
        <v>25</v>
      </c>
      <c r="I90" s="38" t="s">
        <v>980</v>
      </c>
    </row>
    <row r="91" spans="1:9" ht="16.5" customHeight="1">
      <c r="A91" s="43">
        <v>878</v>
      </c>
      <c r="B91" s="37">
        <v>1</v>
      </c>
      <c r="C91" s="37">
        <v>3</v>
      </c>
      <c r="D91" s="37">
        <v>2</v>
      </c>
      <c r="E91" s="37">
        <v>1</v>
      </c>
      <c r="F91" s="37">
        <v>1</v>
      </c>
      <c r="G91" s="37">
        <v>9</v>
      </c>
      <c r="H91" s="17"/>
      <c r="I91" s="38" t="s">
        <v>981</v>
      </c>
    </row>
    <row r="92" spans="1:9" ht="16.5" customHeight="1">
      <c r="A92" s="43">
        <v>879</v>
      </c>
      <c r="B92" s="37">
        <v>1</v>
      </c>
      <c r="C92" s="37">
        <v>3</v>
      </c>
      <c r="D92" s="37">
        <v>2</v>
      </c>
      <c r="E92" s="37">
        <v>1</v>
      </c>
      <c r="F92" s="37">
        <v>1</v>
      </c>
      <c r="G92" s="37">
        <v>9</v>
      </c>
      <c r="H92" s="37">
        <v>1</v>
      </c>
      <c r="I92" s="38" t="s">
        <v>982</v>
      </c>
    </row>
    <row r="93" spans="1:9" ht="16.5" customHeight="1">
      <c r="A93" s="43">
        <v>880</v>
      </c>
      <c r="B93" s="37">
        <v>1</v>
      </c>
      <c r="C93" s="37">
        <v>3</v>
      </c>
      <c r="D93" s="37">
        <v>2</v>
      </c>
      <c r="E93" s="37">
        <v>1</v>
      </c>
      <c r="F93" s="37">
        <v>1</v>
      </c>
      <c r="G93" s="37">
        <v>9</v>
      </c>
      <c r="H93" s="37">
        <v>2</v>
      </c>
      <c r="I93" s="38" t="s">
        <v>983</v>
      </c>
    </row>
    <row r="94" spans="1:9" ht="16.5" customHeight="1">
      <c r="A94" s="43">
        <v>881</v>
      </c>
      <c r="B94" s="37">
        <v>1</v>
      </c>
      <c r="C94" s="37">
        <v>3</v>
      </c>
      <c r="D94" s="37">
        <v>2</v>
      </c>
      <c r="E94" s="37">
        <v>1</v>
      </c>
      <c r="F94" s="37">
        <v>1</v>
      </c>
      <c r="G94" s="37">
        <v>9</v>
      </c>
      <c r="H94" s="37">
        <v>3</v>
      </c>
      <c r="I94" s="38" t="s">
        <v>984</v>
      </c>
    </row>
    <row r="95" spans="1:9" ht="16.5" customHeight="1">
      <c r="A95" s="43">
        <v>882</v>
      </c>
      <c r="B95" s="37">
        <v>1</v>
      </c>
      <c r="C95" s="37">
        <v>3</v>
      </c>
      <c r="D95" s="37">
        <v>2</v>
      </c>
      <c r="E95" s="37">
        <v>1</v>
      </c>
      <c r="F95" s="37">
        <v>1</v>
      </c>
      <c r="G95" s="37">
        <v>9</v>
      </c>
      <c r="H95" s="37">
        <v>4</v>
      </c>
      <c r="I95" s="38" t="s">
        <v>985</v>
      </c>
    </row>
    <row r="96" spans="1:9" ht="16.5" customHeight="1">
      <c r="A96" s="43">
        <v>883</v>
      </c>
      <c r="B96" s="37">
        <v>1</v>
      </c>
      <c r="C96" s="37">
        <v>3</v>
      </c>
      <c r="D96" s="37">
        <v>2</v>
      </c>
      <c r="E96" s="37">
        <v>1</v>
      </c>
      <c r="F96" s="37">
        <v>1</v>
      </c>
      <c r="G96" s="37">
        <v>9</v>
      </c>
      <c r="H96" s="37">
        <v>5</v>
      </c>
      <c r="I96" s="38" t="s">
        <v>986</v>
      </c>
    </row>
    <row r="97" spans="1:9" ht="16.5" customHeight="1">
      <c r="A97" s="43">
        <v>884</v>
      </c>
      <c r="B97" s="37">
        <v>1</v>
      </c>
      <c r="C97" s="37">
        <v>3</v>
      </c>
      <c r="D97" s="37">
        <v>2</v>
      </c>
      <c r="E97" s="37">
        <v>1</v>
      </c>
      <c r="F97" s="37">
        <v>1</v>
      </c>
      <c r="G97" s="37">
        <v>9</v>
      </c>
      <c r="H97" s="37">
        <v>6</v>
      </c>
      <c r="I97" s="38" t="s">
        <v>987</v>
      </c>
    </row>
    <row r="98" spans="1:9" ht="16.5" customHeight="1">
      <c r="A98" s="43">
        <v>885</v>
      </c>
      <c r="B98" s="37">
        <v>1</v>
      </c>
      <c r="C98" s="37">
        <v>3</v>
      </c>
      <c r="D98" s="37">
        <v>2</v>
      </c>
      <c r="E98" s="37">
        <v>1</v>
      </c>
      <c r="F98" s="37">
        <v>1</v>
      </c>
      <c r="G98" s="37">
        <v>9</v>
      </c>
      <c r="H98" s="37">
        <v>7</v>
      </c>
      <c r="I98" s="38" t="s">
        <v>988</v>
      </c>
    </row>
    <row r="99" spans="1:9" ht="16.5" customHeight="1">
      <c r="A99" s="43">
        <v>886</v>
      </c>
      <c r="B99" s="37">
        <v>1</v>
      </c>
      <c r="C99" s="37">
        <v>3</v>
      </c>
      <c r="D99" s="37">
        <v>2</v>
      </c>
      <c r="E99" s="37">
        <v>1</v>
      </c>
      <c r="F99" s="37">
        <v>1</v>
      </c>
      <c r="G99" s="37">
        <v>10</v>
      </c>
      <c r="H99" s="17"/>
      <c r="I99" s="38" t="s">
        <v>989</v>
      </c>
    </row>
    <row r="100" spans="1:9" ht="16.5" customHeight="1">
      <c r="A100" s="43">
        <v>887</v>
      </c>
      <c r="B100" s="37">
        <v>1</v>
      </c>
      <c r="C100" s="37">
        <v>3</v>
      </c>
      <c r="D100" s="37">
        <v>2</v>
      </c>
      <c r="E100" s="37">
        <v>1</v>
      </c>
      <c r="F100" s="37">
        <v>1</v>
      </c>
      <c r="G100" s="37">
        <v>10</v>
      </c>
      <c r="H100" s="37">
        <v>1</v>
      </c>
      <c r="I100" s="38" t="s">
        <v>990</v>
      </c>
    </row>
    <row r="101" spans="1:9" ht="16.5" customHeight="1">
      <c r="A101" s="43">
        <v>888</v>
      </c>
      <c r="B101" s="37">
        <v>1</v>
      </c>
      <c r="C101" s="37">
        <v>3</v>
      </c>
      <c r="D101" s="37">
        <v>2</v>
      </c>
      <c r="E101" s="37">
        <v>1</v>
      </c>
      <c r="F101" s="37">
        <v>1</v>
      </c>
      <c r="G101" s="37">
        <v>10</v>
      </c>
      <c r="H101" s="37">
        <v>2</v>
      </c>
      <c r="I101" s="38" t="s">
        <v>991</v>
      </c>
    </row>
    <row r="102" spans="1:9" ht="16.5" customHeight="1">
      <c r="A102" s="43">
        <v>889</v>
      </c>
      <c r="B102" s="37">
        <v>1</v>
      </c>
      <c r="C102" s="37">
        <v>3</v>
      </c>
      <c r="D102" s="37">
        <v>2</v>
      </c>
      <c r="E102" s="37">
        <v>1</v>
      </c>
      <c r="F102" s="37">
        <v>1</v>
      </c>
      <c r="G102" s="37">
        <v>10</v>
      </c>
      <c r="H102" s="37">
        <v>3</v>
      </c>
      <c r="I102" s="38" t="s">
        <v>992</v>
      </c>
    </row>
    <row r="103" spans="1:9" ht="16.5" customHeight="1">
      <c r="A103" s="43">
        <v>890</v>
      </c>
      <c r="B103" s="37">
        <v>1</v>
      </c>
      <c r="C103" s="37">
        <v>3</v>
      </c>
      <c r="D103" s="37">
        <v>2</v>
      </c>
      <c r="E103" s="37">
        <v>1</v>
      </c>
      <c r="F103" s="37">
        <v>1</v>
      </c>
      <c r="G103" s="37">
        <v>10</v>
      </c>
      <c r="H103" s="37">
        <v>4</v>
      </c>
      <c r="I103" s="38" t="s">
        <v>993</v>
      </c>
    </row>
    <row r="104" spans="1:9" ht="16.5" customHeight="1">
      <c r="A104" s="43">
        <v>891</v>
      </c>
      <c r="B104" s="37">
        <v>1</v>
      </c>
      <c r="C104" s="37">
        <v>3</v>
      </c>
      <c r="D104" s="37">
        <v>2</v>
      </c>
      <c r="E104" s="37">
        <v>1</v>
      </c>
      <c r="F104" s="37">
        <v>1</v>
      </c>
      <c r="G104" s="37">
        <v>10</v>
      </c>
      <c r="H104" s="37">
        <v>5</v>
      </c>
      <c r="I104" s="38" t="s">
        <v>994</v>
      </c>
    </row>
    <row r="105" spans="1:9" ht="16.5" customHeight="1">
      <c r="A105" s="43">
        <v>892</v>
      </c>
      <c r="B105" s="37">
        <v>1</v>
      </c>
      <c r="C105" s="37">
        <v>3</v>
      </c>
      <c r="D105" s="37">
        <v>2</v>
      </c>
      <c r="E105" s="37">
        <v>1</v>
      </c>
      <c r="F105" s="37">
        <v>1</v>
      </c>
      <c r="G105" s="37">
        <v>10</v>
      </c>
      <c r="H105" s="37">
        <v>6</v>
      </c>
      <c r="I105" s="38" t="s">
        <v>995</v>
      </c>
    </row>
    <row r="106" spans="1:9" ht="16.5" customHeight="1">
      <c r="A106" s="43">
        <v>893</v>
      </c>
      <c r="B106" s="37">
        <v>1</v>
      </c>
      <c r="C106" s="37">
        <v>3</v>
      </c>
      <c r="D106" s="37">
        <v>2</v>
      </c>
      <c r="E106" s="37">
        <v>1</v>
      </c>
      <c r="F106" s="37">
        <v>1</v>
      </c>
      <c r="G106" s="37">
        <v>10</v>
      </c>
      <c r="H106" s="37">
        <v>7</v>
      </c>
      <c r="I106" s="38" t="s">
        <v>996</v>
      </c>
    </row>
    <row r="107" spans="1:9" ht="16.5" customHeight="1">
      <c r="A107" s="43">
        <v>894</v>
      </c>
      <c r="B107" s="37">
        <v>1</v>
      </c>
      <c r="C107" s="37">
        <v>3</v>
      </c>
      <c r="D107" s="37">
        <v>2</v>
      </c>
      <c r="E107" s="37">
        <v>1</v>
      </c>
      <c r="F107" s="37">
        <v>1</v>
      </c>
      <c r="G107" s="37">
        <v>10</v>
      </c>
      <c r="H107" s="37">
        <v>8</v>
      </c>
      <c r="I107" s="38" t="s">
        <v>997</v>
      </c>
    </row>
    <row r="108" spans="1:9" ht="16.5" customHeight="1">
      <c r="A108" s="43">
        <v>895</v>
      </c>
      <c r="B108" s="37">
        <v>1</v>
      </c>
      <c r="C108" s="37">
        <v>3</v>
      </c>
      <c r="D108" s="37">
        <v>2</v>
      </c>
      <c r="E108" s="37">
        <v>1</v>
      </c>
      <c r="F108" s="37">
        <v>1</v>
      </c>
      <c r="G108" s="37">
        <v>10</v>
      </c>
      <c r="H108" s="37">
        <v>9</v>
      </c>
      <c r="I108" s="38" t="s">
        <v>998</v>
      </c>
    </row>
    <row r="109" spans="1:9" ht="16.5" customHeight="1">
      <c r="A109" s="43">
        <v>896</v>
      </c>
      <c r="B109" s="37">
        <v>1</v>
      </c>
      <c r="C109" s="37">
        <v>3</v>
      </c>
      <c r="D109" s="37">
        <v>2</v>
      </c>
      <c r="E109" s="37">
        <v>1</v>
      </c>
      <c r="F109" s="37">
        <v>1</v>
      </c>
      <c r="G109" s="37">
        <v>10</v>
      </c>
      <c r="H109" s="37">
        <v>10</v>
      </c>
      <c r="I109" s="38" t="s">
        <v>999</v>
      </c>
    </row>
    <row r="110" spans="1:9" ht="16.5" customHeight="1">
      <c r="A110" s="43">
        <v>897</v>
      </c>
      <c r="B110" s="37">
        <v>1</v>
      </c>
      <c r="C110" s="37">
        <v>3</v>
      </c>
      <c r="D110" s="37">
        <v>2</v>
      </c>
      <c r="E110" s="37">
        <v>1</v>
      </c>
      <c r="F110" s="37">
        <v>1</v>
      </c>
      <c r="G110" s="37">
        <v>10</v>
      </c>
      <c r="H110" s="37">
        <v>11</v>
      </c>
      <c r="I110" s="38" t="s">
        <v>1000</v>
      </c>
    </row>
    <row r="111" spans="1:9" ht="16.5" customHeight="1">
      <c r="A111" s="43">
        <v>898</v>
      </c>
      <c r="B111" s="37">
        <v>1</v>
      </c>
      <c r="C111" s="37">
        <v>3</v>
      </c>
      <c r="D111" s="37">
        <v>2</v>
      </c>
      <c r="E111" s="37">
        <v>1</v>
      </c>
      <c r="F111" s="37">
        <v>1</v>
      </c>
      <c r="G111" s="37">
        <v>10</v>
      </c>
      <c r="H111" s="37">
        <v>12</v>
      </c>
      <c r="I111" s="38" t="s">
        <v>1001</v>
      </c>
    </row>
    <row r="112" spans="1:9" ht="16.5" customHeight="1">
      <c r="A112" s="43">
        <v>899</v>
      </c>
      <c r="B112" s="37">
        <v>1</v>
      </c>
      <c r="C112" s="37">
        <v>3</v>
      </c>
      <c r="D112" s="37">
        <v>2</v>
      </c>
      <c r="E112" s="37">
        <v>1</v>
      </c>
      <c r="F112" s="37">
        <v>1</v>
      </c>
      <c r="G112" s="37">
        <v>10</v>
      </c>
      <c r="H112" s="37">
        <v>13</v>
      </c>
      <c r="I112" s="38" t="s">
        <v>1002</v>
      </c>
    </row>
    <row r="113" spans="1:9" ht="16.5" customHeight="1">
      <c r="A113" s="43">
        <v>900</v>
      </c>
      <c r="B113" s="37">
        <v>1</v>
      </c>
      <c r="C113" s="37">
        <v>3</v>
      </c>
      <c r="D113" s="37">
        <v>2</v>
      </c>
      <c r="E113" s="37">
        <v>1</v>
      </c>
      <c r="F113" s="37">
        <v>1</v>
      </c>
      <c r="G113" s="37">
        <v>10</v>
      </c>
      <c r="H113" s="37">
        <v>14</v>
      </c>
      <c r="I113" s="38" t="s">
        <v>1003</v>
      </c>
    </row>
    <row r="114" spans="1:9" ht="16.5" customHeight="1">
      <c r="A114" s="43">
        <v>901</v>
      </c>
      <c r="B114" s="37">
        <v>1</v>
      </c>
      <c r="C114" s="37">
        <v>3</v>
      </c>
      <c r="D114" s="37">
        <v>2</v>
      </c>
      <c r="E114" s="37">
        <v>1</v>
      </c>
      <c r="F114" s="37">
        <v>1</v>
      </c>
      <c r="G114" s="37">
        <v>10</v>
      </c>
      <c r="H114" s="37">
        <v>15</v>
      </c>
      <c r="I114" s="38" t="s">
        <v>1004</v>
      </c>
    </row>
    <row r="115" spans="1:9" ht="16.5" customHeight="1">
      <c r="A115" s="43">
        <v>902</v>
      </c>
      <c r="B115" s="37">
        <v>1</v>
      </c>
      <c r="C115" s="37">
        <v>3</v>
      </c>
      <c r="D115" s="37">
        <v>2</v>
      </c>
      <c r="E115" s="37">
        <v>1</v>
      </c>
      <c r="F115" s="37">
        <v>1</v>
      </c>
      <c r="G115" s="37">
        <v>10</v>
      </c>
      <c r="H115" s="37">
        <v>16</v>
      </c>
      <c r="I115" s="38" t="s">
        <v>1005</v>
      </c>
    </row>
    <row r="116" spans="1:9" ht="16.5" customHeight="1">
      <c r="A116" s="43">
        <v>903</v>
      </c>
      <c r="B116" s="37">
        <v>1</v>
      </c>
      <c r="C116" s="37">
        <v>3</v>
      </c>
      <c r="D116" s="37">
        <v>2</v>
      </c>
      <c r="E116" s="37">
        <v>1</v>
      </c>
      <c r="F116" s="37">
        <v>1</v>
      </c>
      <c r="G116" s="37">
        <v>10</v>
      </c>
      <c r="H116" s="37">
        <v>17</v>
      </c>
      <c r="I116" s="38" t="s">
        <v>1006</v>
      </c>
    </row>
    <row r="117" spans="1:9" ht="16.5" customHeight="1">
      <c r="A117" s="43">
        <v>904</v>
      </c>
      <c r="B117" s="37">
        <v>1</v>
      </c>
      <c r="C117" s="37">
        <v>3</v>
      </c>
      <c r="D117" s="37">
        <v>2</v>
      </c>
      <c r="E117" s="37">
        <v>1</v>
      </c>
      <c r="F117" s="37">
        <v>1</v>
      </c>
      <c r="G117" s="37">
        <v>10</v>
      </c>
      <c r="H117" s="37">
        <v>18</v>
      </c>
      <c r="I117" s="38" t="s">
        <v>1007</v>
      </c>
    </row>
    <row r="118" spans="1:9" ht="16.5" customHeight="1">
      <c r="A118" s="43">
        <v>905</v>
      </c>
      <c r="B118" s="37">
        <v>1</v>
      </c>
      <c r="C118" s="37">
        <v>3</v>
      </c>
      <c r="D118" s="37">
        <v>2</v>
      </c>
      <c r="E118" s="37">
        <v>1</v>
      </c>
      <c r="F118" s="37">
        <v>1</v>
      </c>
      <c r="G118" s="37">
        <v>11</v>
      </c>
      <c r="H118" s="17"/>
      <c r="I118" s="38" t="s">
        <v>1008</v>
      </c>
    </row>
    <row r="119" spans="1:9" ht="16.5" customHeight="1">
      <c r="A119" s="43">
        <v>906</v>
      </c>
      <c r="B119" s="37">
        <v>1</v>
      </c>
      <c r="C119" s="37">
        <v>3</v>
      </c>
      <c r="D119" s="37">
        <v>2</v>
      </c>
      <c r="E119" s="37">
        <v>1</v>
      </c>
      <c r="F119" s="37">
        <v>1</v>
      </c>
      <c r="G119" s="37">
        <v>11</v>
      </c>
      <c r="H119" s="37">
        <v>1</v>
      </c>
      <c r="I119" s="38" t="s">
        <v>1009</v>
      </c>
    </row>
    <row r="120" spans="1:9" ht="16.5" customHeight="1">
      <c r="A120" s="43">
        <v>907</v>
      </c>
      <c r="B120" s="37">
        <v>1</v>
      </c>
      <c r="C120" s="37">
        <v>3</v>
      </c>
      <c r="D120" s="37">
        <v>2</v>
      </c>
      <c r="E120" s="37">
        <v>1</v>
      </c>
      <c r="F120" s="37">
        <v>1</v>
      </c>
      <c r="G120" s="37">
        <v>11</v>
      </c>
      <c r="H120" s="37">
        <v>2</v>
      </c>
      <c r="I120" s="38" t="s">
        <v>1010</v>
      </c>
    </row>
    <row r="121" spans="1:9" ht="16.5" customHeight="1">
      <c r="A121" s="43">
        <v>908</v>
      </c>
      <c r="B121" s="37">
        <v>1</v>
      </c>
      <c r="C121" s="37">
        <v>3</v>
      </c>
      <c r="D121" s="37">
        <v>2</v>
      </c>
      <c r="E121" s="37">
        <v>1</v>
      </c>
      <c r="F121" s="37">
        <v>1</v>
      </c>
      <c r="G121" s="37">
        <v>11</v>
      </c>
      <c r="H121" s="37">
        <v>3</v>
      </c>
      <c r="I121" s="38" t="s">
        <v>1011</v>
      </c>
    </row>
    <row r="122" spans="1:9" ht="16.5" customHeight="1">
      <c r="A122" s="43">
        <v>909</v>
      </c>
      <c r="B122" s="37">
        <v>1</v>
      </c>
      <c r="C122" s="37">
        <v>3</v>
      </c>
      <c r="D122" s="37">
        <v>2</v>
      </c>
      <c r="E122" s="37">
        <v>1</v>
      </c>
      <c r="F122" s="37">
        <v>1</v>
      </c>
      <c r="G122" s="37">
        <v>11</v>
      </c>
      <c r="H122" s="37">
        <v>4</v>
      </c>
      <c r="I122" s="38" t="s">
        <v>1012</v>
      </c>
    </row>
    <row r="123" spans="1:9" ht="16.5" customHeight="1">
      <c r="A123" s="43">
        <v>910</v>
      </c>
      <c r="B123" s="37">
        <v>1</v>
      </c>
      <c r="C123" s="37">
        <v>3</v>
      </c>
      <c r="D123" s="37">
        <v>2</v>
      </c>
      <c r="E123" s="37">
        <v>1</v>
      </c>
      <c r="F123" s="37">
        <v>1</v>
      </c>
      <c r="G123" s="37">
        <v>11</v>
      </c>
      <c r="H123" s="37">
        <v>5</v>
      </c>
      <c r="I123" s="38" t="s">
        <v>1013</v>
      </c>
    </row>
    <row r="124" spans="1:9" ht="16.5" customHeight="1">
      <c r="A124" s="43">
        <v>911</v>
      </c>
      <c r="B124" s="37">
        <v>1</v>
      </c>
      <c r="C124" s="37">
        <v>3</v>
      </c>
      <c r="D124" s="37">
        <v>2</v>
      </c>
      <c r="E124" s="37">
        <v>1</v>
      </c>
      <c r="F124" s="37">
        <v>1</v>
      </c>
      <c r="G124" s="37">
        <v>11</v>
      </c>
      <c r="H124" s="37">
        <v>6</v>
      </c>
      <c r="I124" s="38" t="s">
        <v>1014</v>
      </c>
    </row>
    <row r="125" spans="1:9" ht="16.5" customHeight="1">
      <c r="A125" s="43">
        <v>912</v>
      </c>
      <c r="B125" s="37">
        <v>1</v>
      </c>
      <c r="C125" s="37">
        <v>3</v>
      </c>
      <c r="D125" s="37">
        <v>2</v>
      </c>
      <c r="E125" s="37">
        <v>1</v>
      </c>
      <c r="F125" s="37">
        <v>1</v>
      </c>
      <c r="G125" s="37">
        <v>11</v>
      </c>
      <c r="H125" s="37">
        <v>7</v>
      </c>
      <c r="I125" s="38" t="s">
        <v>1015</v>
      </c>
    </row>
    <row r="126" spans="1:9" ht="16.5" customHeight="1">
      <c r="A126" s="43">
        <v>913</v>
      </c>
      <c r="B126" s="37">
        <v>1</v>
      </c>
      <c r="C126" s="37">
        <v>3</v>
      </c>
      <c r="D126" s="37">
        <v>2</v>
      </c>
      <c r="E126" s="37">
        <v>1</v>
      </c>
      <c r="F126" s="37">
        <v>1</v>
      </c>
      <c r="G126" s="37">
        <v>12</v>
      </c>
      <c r="H126" s="17"/>
      <c r="I126" s="38" t="s">
        <v>1016</v>
      </c>
    </row>
    <row r="127" spans="1:9" ht="16.5" customHeight="1">
      <c r="A127" s="43">
        <v>914</v>
      </c>
      <c r="B127" s="37">
        <v>1</v>
      </c>
      <c r="C127" s="37">
        <v>3</v>
      </c>
      <c r="D127" s="37">
        <v>2</v>
      </c>
      <c r="E127" s="37">
        <v>1</v>
      </c>
      <c r="F127" s="37">
        <v>1</v>
      </c>
      <c r="G127" s="37">
        <v>12</v>
      </c>
      <c r="H127" s="37">
        <v>1</v>
      </c>
      <c r="I127" s="38" t="s">
        <v>1016</v>
      </c>
    </row>
    <row r="128" spans="1:9" ht="16.5" customHeight="1">
      <c r="A128" s="43">
        <v>915</v>
      </c>
      <c r="B128" s="37">
        <v>1</v>
      </c>
      <c r="C128" s="37">
        <v>3</v>
      </c>
      <c r="D128" s="37">
        <v>2</v>
      </c>
      <c r="E128" s="37">
        <v>1</v>
      </c>
      <c r="F128" s="37">
        <v>2</v>
      </c>
      <c r="G128" s="17"/>
      <c r="H128" s="17"/>
      <c r="I128" s="38" t="s">
        <v>1017</v>
      </c>
    </row>
    <row r="129" spans="1:9" ht="16.5" customHeight="1">
      <c r="A129" s="43">
        <v>916</v>
      </c>
      <c r="B129" s="37">
        <v>1</v>
      </c>
      <c r="C129" s="37">
        <v>3</v>
      </c>
      <c r="D129" s="37">
        <v>2</v>
      </c>
      <c r="E129" s="37">
        <v>1</v>
      </c>
      <c r="F129" s="37">
        <v>2</v>
      </c>
      <c r="G129" s="37">
        <v>1</v>
      </c>
      <c r="H129" s="17"/>
      <c r="I129" s="38" t="s">
        <v>1018</v>
      </c>
    </row>
    <row r="130" spans="1:9" ht="16.5" customHeight="1">
      <c r="A130" s="43">
        <v>917</v>
      </c>
      <c r="B130" s="37">
        <v>1</v>
      </c>
      <c r="C130" s="37">
        <v>3</v>
      </c>
      <c r="D130" s="37">
        <v>2</v>
      </c>
      <c r="E130" s="37">
        <v>1</v>
      </c>
      <c r="F130" s="37">
        <v>2</v>
      </c>
      <c r="G130" s="37">
        <v>1</v>
      </c>
      <c r="H130" s="37">
        <v>1</v>
      </c>
      <c r="I130" s="38" t="s">
        <v>1019</v>
      </c>
    </row>
    <row r="131" spans="1:9" ht="16.5" customHeight="1">
      <c r="A131" s="43">
        <v>918</v>
      </c>
      <c r="B131" s="37">
        <v>1</v>
      </c>
      <c r="C131" s="37">
        <v>3</v>
      </c>
      <c r="D131" s="37">
        <v>2</v>
      </c>
      <c r="E131" s="37">
        <v>1</v>
      </c>
      <c r="F131" s="37">
        <v>2</v>
      </c>
      <c r="G131" s="37">
        <v>1</v>
      </c>
      <c r="H131" s="37">
        <v>2</v>
      </c>
      <c r="I131" s="38" t="s">
        <v>1020</v>
      </c>
    </row>
    <row r="132" spans="1:9" ht="16.5" customHeight="1">
      <c r="A132" s="43">
        <v>919</v>
      </c>
      <c r="B132" s="37">
        <v>1</v>
      </c>
      <c r="C132" s="37">
        <v>3</v>
      </c>
      <c r="D132" s="37">
        <v>2</v>
      </c>
      <c r="E132" s="37">
        <v>1</v>
      </c>
      <c r="F132" s="37">
        <v>2</v>
      </c>
      <c r="G132" s="37">
        <v>1</v>
      </c>
      <c r="H132" s="37">
        <v>3</v>
      </c>
      <c r="I132" s="38" t="s">
        <v>1021</v>
      </c>
    </row>
    <row r="133" spans="1:9" ht="16.5" customHeight="1">
      <c r="A133" s="43">
        <v>920</v>
      </c>
      <c r="B133" s="37">
        <v>1</v>
      </c>
      <c r="C133" s="37">
        <v>3</v>
      </c>
      <c r="D133" s="37">
        <v>2</v>
      </c>
      <c r="E133" s="37">
        <v>1</v>
      </c>
      <c r="F133" s="37">
        <v>2</v>
      </c>
      <c r="G133" s="37">
        <v>1</v>
      </c>
      <c r="H133" s="37">
        <v>4</v>
      </c>
      <c r="I133" s="38" t="s">
        <v>1022</v>
      </c>
    </row>
    <row r="134" spans="1:9" ht="16.5" customHeight="1">
      <c r="A134" s="43">
        <v>921</v>
      </c>
      <c r="B134" s="37">
        <v>1</v>
      </c>
      <c r="C134" s="37">
        <v>3</v>
      </c>
      <c r="D134" s="37">
        <v>2</v>
      </c>
      <c r="E134" s="37">
        <v>1</v>
      </c>
      <c r="F134" s="37">
        <v>2</v>
      </c>
      <c r="G134" s="37">
        <v>2</v>
      </c>
      <c r="H134" s="17"/>
      <c r="I134" s="38" t="s">
        <v>1023</v>
      </c>
    </row>
    <row r="135" spans="1:9" ht="16.5" customHeight="1">
      <c r="A135" s="43">
        <v>922</v>
      </c>
      <c r="B135" s="37">
        <v>1</v>
      </c>
      <c r="C135" s="37">
        <v>3</v>
      </c>
      <c r="D135" s="37">
        <v>2</v>
      </c>
      <c r="E135" s="37">
        <v>1</v>
      </c>
      <c r="F135" s="37">
        <v>2</v>
      </c>
      <c r="G135" s="37">
        <v>2</v>
      </c>
      <c r="H135" s="37">
        <v>1</v>
      </c>
      <c r="I135" s="38" t="s">
        <v>1024</v>
      </c>
    </row>
    <row r="136" spans="1:9" ht="16.5" customHeight="1">
      <c r="A136" s="43">
        <v>923</v>
      </c>
      <c r="B136" s="37">
        <v>1</v>
      </c>
      <c r="C136" s="37">
        <v>3</v>
      </c>
      <c r="D136" s="37">
        <v>2</v>
      </c>
      <c r="E136" s="37">
        <v>1</v>
      </c>
      <c r="F136" s="37">
        <v>2</v>
      </c>
      <c r="G136" s="37">
        <v>2</v>
      </c>
      <c r="H136" s="37">
        <v>2</v>
      </c>
      <c r="I136" s="38" t="s">
        <v>1025</v>
      </c>
    </row>
    <row r="137" spans="1:9" ht="16.5" customHeight="1">
      <c r="A137" s="43">
        <v>924</v>
      </c>
      <c r="B137" s="37">
        <v>1</v>
      </c>
      <c r="C137" s="37">
        <v>3</v>
      </c>
      <c r="D137" s="37">
        <v>2</v>
      </c>
      <c r="E137" s="37">
        <v>1</v>
      </c>
      <c r="F137" s="37">
        <v>2</v>
      </c>
      <c r="G137" s="37">
        <v>2</v>
      </c>
      <c r="H137" s="37">
        <v>3</v>
      </c>
      <c r="I137" s="38" t="s">
        <v>1026</v>
      </c>
    </row>
    <row r="138" spans="1:9" ht="16.5" customHeight="1">
      <c r="A138" s="43">
        <v>925</v>
      </c>
      <c r="B138" s="37">
        <v>1</v>
      </c>
      <c r="C138" s="37">
        <v>3</v>
      </c>
      <c r="D138" s="37">
        <v>2</v>
      </c>
      <c r="E138" s="37">
        <v>1</v>
      </c>
      <c r="F138" s="37">
        <v>2</v>
      </c>
      <c r="G138" s="37">
        <v>2</v>
      </c>
      <c r="H138" s="37">
        <v>4</v>
      </c>
      <c r="I138" s="38" t="s">
        <v>1027</v>
      </c>
    </row>
    <row r="139" spans="1:9" ht="16.5" customHeight="1">
      <c r="A139" s="43">
        <v>926</v>
      </c>
      <c r="B139" s="37">
        <v>1</v>
      </c>
      <c r="C139" s="37">
        <v>3</v>
      </c>
      <c r="D139" s="37">
        <v>2</v>
      </c>
      <c r="E139" s="37">
        <v>1</v>
      </c>
      <c r="F139" s="37">
        <v>2</v>
      </c>
      <c r="G139" s="37">
        <v>3</v>
      </c>
      <c r="H139" s="17"/>
      <c r="I139" s="38" t="s">
        <v>1028</v>
      </c>
    </row>
    <row r="140" spans="1:9" ht="16.5" customHeight="1">
      <c r="A140" s="43">
        <v>927</v>
      </c>
      <c r="B140" s="37">
        <v>1</v>
      </c>
      <c r="C140" s="37">
        <v>3</v>
      </c>
      <c r="D140" s="37">
        <v>2</v>
      </c>
      <c r="E140" s="37">
        <v>1</v>
      </c>
      <c r="F140" s="37">
        <v>2</v>
      </c>
      <c r="G140" s="37">
        <v>3</v>
      </c>
      <c r="H140" s="37">
        <v>1</v>
      </c>
      <c r="I140" s="38" t="s">
        <v>1029</v>
      </c>
    </row>
    <row r="141" spans="1:9" ht="16.5" customHeight="1">
      <c r="A141" s="43">
        <v>928</v>
      </c>
      <c r="B141" s="37">
        <v>1</v>
      </c>
      <c r="C141" s="37">
        <v>3</v>
      </c>
      <c r="D141" s="37">
        <v>2</v>
      </c>
      <c r="E141" s="37">
        <v>1</v>
      </c>
      <c r="F141" s="37">
        <v>2</v>
      </c>
      <c r="G141" s="37">
        <v>3</v>
      </c>
      <c r="H141" s="37">
        <v>2</v>
      </c>
      <c r="I141" s="38" t="s">
        <v>1030</v>
      </c>
    </row>
    <row r="142" spans="1:9" ht="16.5" customHeight="1">
      <c r="A142" s="43">
        <v>929</v>
      </c>
      <c r="B142" s="37">
        <v>1</v>
      </c>
      <c r="C142" s="37">
        <v>3</v>
      </c>
      <c r="D142" s="37">
        <v>2</v>
      </c>
      <c r="E142" s="37">
        <v>1</v>
      </c>
      <c r="F142" s="37">
        <v>2</v>
      </c>
      <c r="G142" s="37">
        <v>3</v>
      </c>
      <c r="H142" s="37">
        <v>3</v>
      </c>
      <c r="I142" s="38" t="s">
        <v>1031</v>
      </c>
    </row>
    <row r="143" spans="1:9" ht="16.5" customHeight="1">
      <c r="A143" s="43">
        <v>930</v>
      </c>
      <c r="B143" s="37">
        <v>1</v>
      </c>
      <c r="C143" s="37">
        <v>3</v>
      </c>
      <c r="D143" s="37">
        <v>2</v>
      </c>
      <c r="E143" s="37">
        <v>1</v>
      </c>
      <c r="F143" s="37">
        <v>2</v>
      </c>
      <c r="G143" s="37">
        <v>3</v>
      </c>
      <c r="H143" s="37">
        <v>4</v>
      </c>
      <c r="I143" s="38" t="s">
        <v>1032</v>
      </c>
    </row>
    <row r="144" spans="1:9" ht="16.5" customHeight="1">
      <c r="A144" s="43">
        <v>931</v>
      </c>
      <c r="B144" s="37">
        <v>1</v>
      </c>
      <c r="C144" s="37">
        <v>3</v>
      </c>
      <c r="D144" s="37">
        <v>2</v>
      </c>
      <c r="E144" s="37">
        <v>1</v>
      </c>
      <c r="F144" s="37">
        <v>2</v>
      </c>
      <c r="G144" s="37">
        <v>4</v>
      </c>
      <c r="H144" s="17"/>
      <c r="I144" s="38" t="s">
        <v>1033</v>
      </c>
    </row>
    <row r="145" spans="1:9" ht="16.5" customHeight="1">
      <c r="A145" s="43">
        <v>932</v>
      </c>
      <c r="B145" s="37">
        <v>1</v>
      </c>
      <c r="C145" s="37">
        <v>3</v>
      </c>
      <c r="D145" s="37">
        <v>2</v>
      </c>
      <c r="E145" s="37">
        <v>1</v>
      </c>
      <c r="F145" s="37">
        <v>2</v>
      </c>
      <c r="G145" s="37">
        <v>4</v>
      </c>
      <c r="H145" s="37">
        <v>1</v>
      </c>
      <c r="I145" s="38" t="s">
        <v>1033</v>
      </c>
    </row>
    <row r="146" spans="1:9" ht="16.5" customHeight="1">
      <c r="A146" s="43">
        <v>933</v>
      </c>
      <c r="B146" s="37">
        <v>1</v>
      </c>
      <c r="C146" s="37">
        <v>3</v>
      </c>
      <c r="D146" s="37">
        <v>2</v>
      </c>
      <c r="E146" s="37">
        <v>1</v>
      </c>
      <c r="F146" s="37">
        <v>2</v>
      </c>
      <c r="G146" s="37">
        <v>4</v>
      </c>
      <c r="H146" s="37">
        <v>2</v>
      </c>
      <c r="I146" s="38" t="s">
        <v>1034</v>
      </c>
    </row>
    <row r="147" spans="1:9" ht="16.5" customHeight="1">
      <c r="A147" s="43">
        <v>934</v>
      </c>
      <c r="B147" s="37">
        <v>1</v>
      </c>
      <c r="C147" s="37">
        <v>3</v>
      </c>
      <c r="D147" s="37">
        <v>2</v>
      </c>
      <c r="E147" s="37">
        <v>1</v>
      </c>
      <c r="F147" s="37">
        <v>2</v>
      </c>
      <c r="G147" s="37">
        <v>5</v>
      </c>
      <c r="H147" s="17"/>
      <c r="I147" s="38" t="s">
        <v>1035</v>
      </c>
    </row>
    <row r="148" spans="1:9" ht="16.5" customHeight="1">
      <c r="A148" s="43">
        <v>935</v>
      </c>
      <c r="B148" s="37">
        <v>1</v>
      </c>
      <c r="C148" s="37">
        <v>3</v>
      </c>
      <c r="D148" s="37">
        <v>2</v>
      </c>
      <c r="E148" s="37">
        <v>1</v>
      </c>
      <c r="F148" s="37">
        <v>2</v>
      </c>
      <c r="G148" s="37">
        <v>5</v>
      </c>
      <c r="H148" s="37">
        <v>1</v>
      </c>
      <c r="I148" s="38" t="s">
        <v>1036</v>
      </c>
    </row>
    <row r="149" spans="1:9" ht="16.5" customHeight="1">
      <c r="A149" s="43">
        <v>936</v>
      </c>
      <c r="B149" s="37">
        <v>1</v>
      </c>
      <c r="C149" s="37">
        <v>3</v>
      </c>
      <c r="D149" s="37">
        <v>2</v>
      </c>
      <c r="E149" s="37">
        <v>1</v>
      </c>
      <c r="F149" s="37">
        <v>2</v>
      </c>
      <c r="G149" s="37">
        <v>5</v>
      </c>
      <c r="H149" s="37">
        <v>2</v>
      </c>
      <c r="I149" s="38" t="s">
        <v>1037</v>
      </c>
    </row>
    <row r="150" spans="1:9" ht="16.5" customHeight="1">
      <c r="A150" s="43">
        <v>937</v>
      </c>
      <c r="B150" s="37">
        <v>1</v>
      </c>
      <c r="C150" s="37">
        <v>3</v>
      </c>
      <c r="D150" s="37">
        <v>2</v>
      </c>
      <c r="E150" s="37">
        <v>1</v>
      </c>
      <c r="F150" s="37">
        <v>2</v>
      </c>
      <c r="G150" s="37">
        <v>6</v>
      </c>
      <c r="H150" s="17"/>
      <c r="I150" s="38" t="s">
        <v>1038</v>
      </c>
    </row>
    <row r="151" spans="1:9" ht="16.5" customHeight="1">
      <c r="A151" s="43">
        <v>938</v>
      </c>
      <c r="B151" s="37">
        <v>1</v>
      </c>
      <c r="C151" s="37">
        <v>3</v>
      </c>
      <c r="D151" s="37">
        <v>2</v>
      </c>
      <c r="E151" s="37">
        <v>1</v>
      </c>
      <c r="F151" s="37">
        <v>2</v>
      </c>
      <c r="G151" s="37">
        <v>6</v>
      </c>
      <c r="H151" s="37">
        <v>1</v>
      </c>
      <c r="I151" s="38" t="s">
        <v>1038</v>
      </c>
    </row>
    <row r="152" spans="1:9" ht="16.5" customHeight="1">
      <c r="A152" s="43">
        <v>939</v>
      </c>
      <c r="B152" s="37">
        <v>1</v>
      </c>
      <c r="C152" s="37">
        <v>3</v>
      </c>
      <c r="D152" s="37">
        <v>2</v>
      </c>
      <c r="E152" s="37">
        <v>1</v>
      </c>
      <c r="F152" s="37">
        <v>3</v>
      </c>
      <c r="G152" s="17"/>
      <c r="H152" s="17"/>
      <c r="I152" s="38" t="s">
        <v>1039</v>
      </c>
    </row>
    <row r="153" spans="1:9" ht="16.5" customHeight="1">
      <c r="A153" s="43">
        <v>940</v>
      </c>
      <c r="B153" s="37">
        <v>1</v>
      </c>
      <c r="C153" s="37">
        <v>3</v>
      </c>
      <c r="D153" s="37">
        <v>2</v>
      </c>
      <c r="E153" s="37">
        <v>1</v>
      </c>
      <c r="F153" s="37">
        <v>3</v>
      </c>
      <c r="G153" s="37">
        <v>1</v>
      </c>
      <c r="H153" s="17"/>
      <c r="I153" s="38" t="s">
        <v>1040</v>
      </c>
    </row>
    <row r="154" spans="1:9" ht="16.5" customHeight="1">
      <c r="A154" s="43">
        <v>941</v>
      </c>
      <c r="B154" s="37">
        <v>1</v>
      </c>
      <c r="C154" s="37">
        <v>3</v>
      </c>
      <c r="D154" s="37">
        <v>2</v>
      </c>
      <c r="E154" s="37">
        <v>1</v>
      </c>
      <c r="F154" s="37">
        <v>3</v>
      </c>
      <c r="G154" s="37">
        <v>1</v>
      </c>
      <c r="H154" s="37">
        <v>1</v>
      </c>
      <c r="I154" s="38" t="s">
        <v>1041</v>
      </c>
    </row>
    <row r="155" spans="1:9" ht="16.5" customHeight="1">
      <c r="A155" s="43">
        <v>942</v>
      </c>
      <c r="B155" s="37">
        <v>1</v>
      </c>
      <c r="C155" s="37">
        <v>3</v>
      </c>
      <c r="D155" s="37">
        <v>2</v>
      </c>
      <c r="E155" s="37">
        <v>1</v>
      </c>
      <c r="F155" s="37">
        <v>3</v>
      </c>
      <c r="G155" s="37">
        <v>1</v>
      </c>
      <c r="H155" s="37">
        <v>2</v>
      </c>
      <c r="I155" s="38" t="s">
        <v>1042</v>
      </c>
    </row>
    <row r="156" spans="1:9" ht="16.5" customHeight="1">
      <c r="A156" s="43">
        <v>943</v>
      </c>
      <c r="B156" s="37">
        <v>1</v>
      </c>
      <c r="C156" s="37">
        <v>3</v>
      </c>
      <c r="D156" s="37">
        <v>2</v>
      </c>
      <c r="E156" s="37">
        <v>1</v>
      </c>
      <c r="F156" s="37">
        <v>3</v>
      </c>
      <c r="G156" s="37">
        <v>1</v>
      </c>
      <c r="H156" s="37">
        <v>3</v>
      </c>
      <c r="I156" s="38" t="s">
        <v>1043</v>
      </c>
    </row>
    <row r="157" spans="1:9" ht="16.5" customHeight="1">
      <c r="A157" s="43">
        <v>944</v>
      </c>
      <c r="B157" s="37">
        <v>1</v>
      </c>
      <c r="C157" s="37">
        <v>3</v>
      </c>
      <c r="D157" s="37">
        <v>2</v>
      </c>
      <c r="E157" s="37">
        <v>1</v>
      </c>
      <c r="F157" s="37">
        <v>3</v>
      </c>
      <c r="G157" s="37">
        <v>2</v>
      </c>
      <c r="H157" s="17"/>
      <c r="I157" s="38" t="s">
        <v>1044</v>
      </c>
    </row>
    <row r="158" spans="1:9" ht="16.5" customHeight="1">
      <c r="A158" s="43">
        <v>945</v>
      </c>
      <c r="B158" s="37">
        <v>1</v>
      </c>
      <c r="C158" s="37">
        <v>3</v>
      </c>
      <c r="D158" s="37">
        <v>2</v>
      </c>
      <c r="E158" s="37">
        <v>1</v>
      </c>
      <c r="F158" s="37">
        <v>3</v>
      </c>
      <c r="G158" s="37">
        <v>2</v>
      </c>
      <c r="H158" s="37">
        <v>1</v>
      </c>
      <c r="I158" s="38" t="s">
        <v>1045</v>
      </c>
    </row>
    <row r="159" spans="1:9" ht="16.5" customHeight="1">
      <c r="A159" s="43">
        <v>946</v>
      </c>
      <c r="B159" s="37">
        <v>1</v>
      </c>
      <c r="C159" s="37">
        <v>3</v>
      </c>
      <c r="D159" s="37">
        <v>2</v>
      </c>
      <c r="E159" s="37">
        <v>1</v>
      </c>
      <c r="F159" s="37">
        <v>3</v>
      </c>
      <c r="G159" s="37">
        <v>2</v>
      </c>
      <c r="H159" s="37">
        <v>2</v>
      </c>
      <c r="I159" s="38" t="s">
        <v>1046</v>
      </c>
    </row>
    <row r="160" spans="1:9" ht="16.5" customHeight="1">
      <c r="A160" s="43">
        <v>947</v>
      </c>
      <c r="B160" s="37">
        <v>1</v>
      </c>
      <c r="C160" s="37">
        <v>3</v>
      </c>
      <c r="D160" s="37">
        <v>2</v>
      </c>
      <c r="E160" s="37">
        <v>1</v>
      </c>
      <c r="F160" s="37">
        <v>3</v>
      </c>
      <c r="G160" s="37">
        <v>2</v>
      </c>
      <c r="H160" s="37">
        <v>3</v>
      </c>
      <c r="I160" s="38" t="s">
        <v>1047</v>
      </c>
    </row>
    <row r="161" spans="1:9" ht="16.5" customHeight="1">
      <c r="A161" s="43">
        <v>948</v>
      </c>
      <c r="B161" s="37">
        <v>1</v>
      </c>
      <c r="C161" s="37">
        <v>3</v>
      </c>
      <c r="D161" s="37">
        <v>2</v>
      </c>
      <c r="E161" s="37">
        <v>1</v>
      </c>
      <c r="F161" s="37">
        <v>3</v>
      </c>
      <c r="G161" s="37">
        <v>2</v>
      </c>
      <c r="H161" s="37">
        <v>4</v>
      </c>
      <c r="I161" s="38" t="s">
        <v>1048</v>
      </c>
    </row>
    <row r="162" spans="1:9" ht="16.5" customHeight="1">
      <c r="A162" s="43">
        <v>949</v>
      </c>
      <c r="B162" s="37">
        <v>1</v>
      </c>
      <c r="C162" s="37">
        <v>3</v>
      </c>
      <c r="D162" s="37">
        <v>2</v>
      </c>
      <c r="E162" s="37">
        <v>1</v>
      </c>
      <c r="F162" s="37">
        <v>3</v>
      </c>
      <c r="G162" s="37">
        <v>2</v>
      </c>
      <c r="H162" s="37">
        <v>5</v>
      </c>
      <c r="I162" s="38" t="s">
        <v>1049</v>
      </c>
    </row>
    <row r="163" spans="1:9" ht="16.5" customHeight="1">
      <c r="A163" s="43">
        <v>950</v>
      </c>
      <c r="B163" s="37">
        <v>1</v>
      </c>
      <c r="C163" s="37">
        <v>3</v>
      </c>
      <c r="D163" s="37">
        <v>2</v>
      </c>
      <c r="E163" s="37">
        <v>1</v>
      </c>
      <c r="F163" s="37">
        <v>3</v>
      </c>
      <c r="G163" s="37">
        <v>2</v>
      </c>
      <c r="H163" s="37">
        <v>6</v>
      </c>
      <c r="I163" s="38" t="s">
        <v>1050</v>
      </c>
    </row>
    <row r="164" spans="1:9" ht="16.5" customHeight="1">
      <c r="A164" s="43">
        <v>951</v>
      </c>
      <c r="B164" s="37">
        <v>1</v>
      </c>
      <c r="C164" s="37">
        <v>3</v>
      </c>
      <c r="D164" s="37">
        <v>2</v>
      </c>
      <c r="E164" s="37">
        <v>1</v>
      </c>
      <c r="F164" s="37">
        <v>3</v>
      </c>
      <c r="G164" s="37">
        <v>2</v>
      </c>
      <c r="H164" s="37">
        <v>7</v>
      </c>
      <c r="I164" s="38" t="s">
        <v>1051</v>
      </c>
    </row>
    <row r="165" spans="1:9" ht="16.5" customHeight="1">
      <c r="A165" s="43">
        <v>952</v>
      </c>
      <c r="B165" s="37">
        <v>1</v>
      </c>
      <c r="C165" s="37">
        <v>3</v>
      </c>
      <c r="D165" s="37">
        <v>2</v>
      </c>
      <c r="E165" s="37">
        <v>1</v>
      </c>
      <c r="F165" s="37">
        <v>3</v>
      </c>
      <c r="G165" s="37">
        <v>2</v>
      </c>
      <c r="H165" s="37">
        <v>8</v>
      </c>
      <c r="I165" s="38" t="s">
        <v>1052</v>
      </c>
    </row>
    <row r="166" spans="1:9" ht="16.5" customHeight="1">
      <c r="A166" s="43">
        <v>953</v>
      </c>
      <c r="B166" s="37">
        <v>1</v>
      </c>
      <c r="C166" s="37">
        <v>3</v>
      </c>
      <c r="D166" s="37">
        <v>2</v>
      </c>
      <c r="E166" s="37">
        <v>1</v>
      </c>
      <c r="F166" s="37">
        <v>3</v>
      </c>
      <c r="G166" s="37">
        <v>3</v>
      </c>
      <c r="H166" s="17"/>
      <c r="I166" s="38" t="s">
        <v>1053</v>
      </c>
    </row>
    <row r="167" spans="1:9" ht="16.5" customHeight="1">
      <c r="A167" s="43">
        <v>954</v>
      </c>
      <c r="B167" s="37">
        <v>1</v>
      </c>
      <c r="C167" s="37">
        <v>3</v>
      </c>
      <c r="D167" s="37">
        <v>2</v>
      </c>
      <c r="E167" s="37">
        <v>1</v>
      </c>
      <c r="F167" s="37">
        <v>3</v>
      </c>
      <c r="G167" s="37">
        <v>3</v>
      </c>
      <c r="H167" s="37">
        <v>1</v>
      </c>
      <c r="I167" s="38" t="s">
        <v>1054</v>
      </c>
    </row>
    <row r="168" spans="1:9" ht="16.5" customHeight="1">
      <c r="A168" s="43">
        <v>955</v>
      </c>
      <c r="B168" s="37">
        <v>1</v>
      </c>
      <c r="C168" s="37">
        <v>3</v>
      </c>
      <c r="D168" s="37">
        <v>2</v>
      </c>
      <c r="E168" s="37">
        <v>1</v>
      </c>
      <c r="F168" s="37">
        <v>3</v>
      </c>
      <c r="G168" s="37">
        <v>3</v>
      </c>
      <c r="H168" s="37">
        <v>2</v>
      </c>
      <c r="I168" s="38" t="s">
        <v>1055</v>
      </c>
    </row>
    <row r="169" spans="1:9" ht="16.5" customHeight="1">
      <c r="A169" s="43">
        <v>956</v>
      </c>
      <c r="B169" s="37">
        <v>1</v>
      </c>
      <c r="C169" s="37">
        <v>3</v>
      </c>
      <c r="D169" s="37">
        <v>2</v>
      </c>
      <c r="E169" s="37">
        <v>1</v>
      </c>
      <c r="F169" s="37">
        <v>3</v>
      </c>
      <c r="G169" s="37">
        <v>3</v>
      </c>
      <c r="H169" s="37">
        <v>3</v>
      </c>
      <c r="I169" s="38" t="s">
        <v>1056</v>
      </c>
    </row>
    <row r="170" spans="1:9" ht="16.5" customHeight="1">
      <c r="A170" s="43">
        <v>957</v>
      </c>
      <c r="B170" s="37">
        <v>1</v>
      </c>
      <c r="C170" s="37">
        <v>3</v>
      </c>
      <c r="D170" s="37">
        <v>2</v>
      </c>
      <c r="E170" s="37">
        <v>1</v>
      </c>
      <c r="F170" s="37">
        <v>3</v>
      </c>
      <c r="G170" s="37">
        <v>3</v>
      </c>
      <c r="H170" s="37">
        <v>4</v>
      </c>
      <c r="I170" s="38" t="s">
        <v>1057</v>
      </c>
    </row>
    <row r="171" spans="1:9" ht="16.5" customHeight="1">
      <c r="A171" s="43">
        <v>958</v>
      </c>
      <c r="B171" s="37">
        <v>1</v>
      </c>
      <c r="C171" s="37">
        <v>3</v>
      </c>
      <c r="D171" s="37">
        <v>2</v>
      </c>
      <c r="E171" s="37">
        <v>1</v>
      </c>
      <c r="F171" s="37">
        <v>3</v>
      </c>
      <c r="G171" s="37">
        <v>3</v>
      </c>
      <c r="H171" s="37">
        <v>5</v>
      </c>
      <c r="I171" s="38" t="s">
        <v>1058</v>
      </c>
    </row>
    <row r="172" spans="1:9" ht="16.5" customHeight="1">
      <c r="A172" s="43">
        <v>959</v>
      </c>
      <c r="B172" s="37">
        <v>1</v>
      </c>
      <c r="C172" s="37">
        <v>3</v>
      </c>
      <c r="D172" s="37">
        <v>2</v>
      </c>
      <c r="E172" s="37">
        <v>1</v>
      </c>
      <c r="F172" s="37">
        <v>3</v>
      </c>
      <c r="G172" s="37">
        <v>3</v>
      </c>
      <c r="H172" s="37">
        <v>6</v>
      </c>
      <c r="I172" s="38" t="s">
        <v>1059</v>
      </c>
    </row>
    <row r="173" spans="1:9" ht="16.5" customHeight="1">
      <c r="A173" s="43">
        <v>960</v>
      </c>
      <c r="B173" s="37">
        <v>1</v>
      </c>
      <c r="C173" s="37">
        <v>3</v>
      </c>
      <c r="D173" s="37">
        <v>2</v>
      </c>
      <c r="E173" s="37">
        <v>1</v>
      </c>
      <c r="F173" s="37">
        <v>3</v>
      </c>
      <c r="G173" s="37">
        <v>4</v>
      </c>
      <c r="H173" s="17"/>
      <c r="I173" s="38" t="s">
        <v>1060</v>
      </c>
    </row>
    <row r="174" spans="1:9" ht="16.5" customHeight="1">
      <c r="A174" s="43">
        <v>961</v>
      </c>
      <c r="B174" s="37">
        <v>1</v>
      </c>
      <c r="C174" s="37">
        <v>3</v>
      </c>
      <c r="D174" s="37">
        <v>2</v>
      </c>
      <c r="E174" s="37">
        <v>1</v>
      </c>
      <c r="F174" s="37">
        <v>3</v>
      </c>
      <c r="G174" s="37">
        <v>4</v>
      </c>
      <c r="H174" s="37">
        <v>1</v>
      </c>
      <c r="I174" s="38" t="s">
        <v>1061</v>
      </c>
    </row>
    <row r="175" spans="1:9" ht="16.5" customHeight="1">
      <c r="A175" s="43">
        <v>962</v>
      </c>
      <c r="B175" s="37">
        <v>1</v>
      </c>
      <c r="C175" s="37">
        <v>3</v>
      </c>
      <c r="D175" s="37">
        <v>2</v>
      </c>
      <c r="E175" s="37">
        <v>1</v>
      </c>
      <c r="F175" s="37">
        <v>3</v>
      </c>
      <c r="G175" s="37">
        <v>4</v>
      </c>
      <c r="H175" s="37">
        <v>2</v>
      </c>
      <c r="I175" s="38" t="s">
        <v>1062</v>
      </c>
    </row>
    <row r="176" spans="1:9" ht="16.5" customHeight="1">
      <c r="A176" s="43">
        <v>963</v>
      </c>
      <c r="B176" s="37">
        <v>1</v>
      </c>
      <c r="C176" s="37">
        <v>3</v>
      </c>
      <c r="D176" s="37">
        <v>2</v>
      </c>
      <c r="E176" s="37">
        <v>1</v>
      </c>
      <c r="F176" s="37">
        <v>3</v>
      </c>
      <c r="G176" s="37">
        <v>4</v>
      </c>
      <c r="H176" s="37">
        <v>3</v>
      </c>
      <c r="I176" s="38" t="s">
        <v>1063</v>
      </c>
    </row>
    <row r="177" spans="1:9" ht="16.5" customHeight="1">
      <c r="A177" s="43">
        <v>964</v>
      </c>
      <c r="B177" s="37">
        <v>1</v>
      </c>
      <c r="C177" s="37">
        <v>3</v>
      </c>
      <c r="D177" s="37">
        <v>2</v>
      </c>
      <c r="E177" s="37">
        <v>1</v>
      </c>
      <c r="F177" s="37">
        <v>3</v>
      </c>
      <c r="G177" s="37">
        <v>4</v>
      </c>
      <c r="H177" s="37">
        <v>4</v>
      </c>
      <c r="I177" s="38" t="s">
        <v>1064</v>
      </c>
    </row>
    <row r="178" spans="1:9" ht="16.5" customHeight="1">
      <c r="A178" s="43">
        <v>965</v>
      </c>
      <c r="B178" s="37">
        <v>1</v>
      </c>
      <c r="C178" s="37">
        <v>3</v>
      </c>
      <c r="D178" s="37">
        <v>2</v>
      </c>
      <c r="E178" s="37">
        <v>1</v>
      </c>
      <c r="F178" s="37">
        <v>3</v>
      </c>
      <c r="G178" s="37">
        <v>4</v>
      </c>
      <c r="H178" s="37">
        <v>5</v>
      </c>
      <c r="I178" s="38" t="s">
        <v>1065</v>
      </c>
    </row>
    <row r="179" spans="1:9" ht="16.5" customHeight="1">
      <c r="A179" s="43">
        <v>966</v>
      </c>
      <c r="B179" s="37">
        <v>1</v>
      </c>
      <c r="C179" s="37">
        <v>3</v>
      </c>
      <c r="D179" s="37">
        <v>2</v>
      </c>
      <c r="E179" s="37">
        <v>1</v>
      </c>
      <c r="F179" s="37">
        <v>3</v>
      </c>
      <c r="G179" s="37">
        <v>5</v>
      </c>
      <c r="H179" s="17"/>
      <c r="I179" s="38" t="s">
        <v>1066</v>
      </c>
    </row>
    <row r="180" spans="1:9" ht="16.5" customHeight="1">
      <c r="A180" s="43">
        <v>967</v>
      </c>
      <c r="B180" s="37">
        <v>1</v>
      </c>
      <c r="C180" s="37">
        <v>3</v>
      </c>
      <c r="D180" s="37">
        <v>2</v>
      </c>
      <c r="E180" s="37">
        <v>1</v>
      </c>
      <c r="F180" s="37">
        <v>3</v>
      </c>
      <c r="G180" s="37">
        <v>5</v>
      </c>
      <c r="H180" s="37">
        <v>1</v>
      </c>
      <c r="I180" s="38" t="s">
        <v>1067</v>
      </c>
    </row>
    <row r="181" spans="1:9" ht="16.5" customHeight="1">
      <c r="A181" s="43">
        <v>968</v>
      </c>
      <c r="B181" s="37">
        <v>1</v>
      </c>
      <c r="C181" s="37">
        <v>3</v>
      </c>
      <c r="D181" s="37">
        <v>2</v>
      </c>
      <c r="E181" s="37">
        <v>1</v>
      </c>
      <c r="F181" s="37">
        <v>3</v>
      </c>
      <c r="G181" s="37">
        <v>5</v>
      </c>
      <c r="H181" s="37">
        <v>2</v>
      </c>
      <c r="I181" s="38" t="s">
        <v>1068</v>
      </c>
    </row>
    <row r="182" spans="1:9" ht="16.5" customHeight="1">
      <c r="A182" s="43">
        <v>969</v>
      </c>
      <c r="B182" s="37">
        <v>1</v>
      </c>
      <c r="C182" s="37">
        <v>3</v>
      </c>
      <c r="D182" s="37">
        <v>2</v>
      </c>
      <c r="E182" s="37">
        <v>1</v>
      </c>
      <c r="F182" s="37">
        <v>3</v>
      </c>
      <c r="G182" s="37">
        <v>5</v>
      </c>
      <c r="H182" s="37">
        <v>3</v>
      </c>
      <c r="I182" s="38" t="s">
        <v>1069</v>
      </c>
    </row>
    <row r="183" spans="1:9" ht="16.5" customHeight="1">
      <c r="A183" s="43">
        <v>970</v>
      </c>
      <c r="B183" s="37">
        <v>1</v>
      </c>
      <c r="C183" s="37">
        <v>3</v>
      </c>
      <c r="D183" s="37">
        <v>2</v>
      </c>
      <c r="E183" s="37">
        <v>1</v>
      </c>
      <c r="F183" s="37">
        <v>3</v>
      </c>
      <c r="G183" s="37">
        <v>5</v>
      </c>
      <c r="H183" s="37">
        <v>4</v>
      </c>
      <c r="I183" s="38" t="s">
        <v>1070</v>
      </c>
    </row>
    <row r="184" spans="1:9" ht="16.5" customHeight="1">
      <c r="A184" s="43">
        <v>971</v>
      </c>
      <c r="B184" s="37">
        <v>1</v>
      </c>
      <c r="C184" s="37">
        <v>3</v>
      </c>
      <c r="D184" s="37">
        <v>2</v>
      </c>
      <c r="E184" s="37">
        <v>1</v>
      </c>
      <c r="F184" s="37">
        <v>3</v>
      </c>
      <c r="G184" s="37">
        <v>5</v>
      </c>
      <c r="H184" s="37">
        <v>5</v>
      </c>
      <c r="I184" s="38" t="s">
        <v>1071</v>
      </c>
    </row>
    <row r="185" spans="1:9" ht="16.5" customHeight="1">
      <c r="A185" s="43">
        <v>972</v>
      </c>
      <c r="B185" s="37">
        <v>1</v>
      </c>
      <c r="C185" s="37">
        <v>3</v>
      </c>
      <c r="D185" s="37">
        <v>2</v>
      </c>
      <c r="E185" s="37">
        <v>1</v>
      </c>
      <c r="F185" s="37">
        <v>3</v>
      </c>
      <c r="G185" s="37">
        <v>5</v>
      </c>
      <c r="H185" s="37">
        <v>6</v>
      </c>
      <c r="I185" s="38" t="s">
        <v>1072</v>
      </c>
    </row>
    <row r="186" spans="1:9" ht="16.5" customHeight="1">
      <c r="A186" s="43">
        <v>973</v>
      </c>
      <c r="B186" s="37">
        <v>1</v>
      </c>
      <c r="C186" s="37">
        <v>3</v>
      </c>
      <c r="D186" s="37">
        <v>2</v>
      </c>
      <c r="E186" s="37">
        <v>1</v>
      </c>
      <c r="F186" s="37">
        <v>3</v>
      </c>
      <c r="G186" s="37">
        <v>5</v>
      </c>
      <c r="H186" s="37">
        <v>7</v>
      </c>
      <c r="I186" s="38" t="s">
        <v>1073</v>
      </c>
    </row>
    <row r="187" spans="1:9" ht="16.5" customHeight="1">
      <c r="A187" s="43">
        <v>974</v>
      </c>
      <c r="B187" s="37">
        <v>1</v>
      </c>
      <c r="C187" s="37">
        <v>3</v>
      </c>
      <c r="D187" s="37">
        <v>2</v>
      </c>
      <c r="E187" s="37">
        <v>1</v>
      </c>
      <c r="F187" s="37">
        <v>3</v>
      </c>
      <c r="G187" s="37">
        <v>5</v>
      </c>
      <c r="H187" s="37">
        <v>8</v>
      </c>
      <c r="I187" s="38" t="s">
        <v>1074</v>
      </c>
    </row>
    <row r="188" spans="1:9" ht="16.5" customHeight="1">
      <c r="A188" s="43">
        <v>975</v>
      </c>
      <c r="B188" s="37">
        <v>1</v>
      </c>
      <c r="C188" s="37">
        <v>3</v>
      </c>
      <c r="D188" s="37">
        <v>2</v>
      </c>
      <c r="E188" s="37">
        <v>1</v>
      </c>
      <c r="F188" s="37">
        <v>3</v>
      </c>
      <c r="G188" s="37">
        <v>5</v>
      </c>
      <c r="H188" s="37">
        <v>9</v>
      </c>
      <c r="I188" s="38" t="s">
        <v>1075</v>
      </c>
    </row>
    <row r="189" spans="1:9" ht="16.5" customHeight="1">
      <c r="A189" s="43">
        <v>976</v>
      </c>
      <c r="B189" s="37">
        <v>1</v>
      </c>
      <c r="C189" s="37">
        <v>3</v>
      </c>
      <c r="D189" s="37">
        <v>2</v>
      </c>
      <c r="E189" s="37">
        <v>1</v>
      </c>
      <c r="F189" s="37">
        <v>3</v>
      </c>
      <c r="G189" s="37">
        <v>5</v>
      </c>
      <c r="H189" s="37">
        <v>10</v>
      </c>
      <c r="I189" s="38" t="s">
        <v>1076</v>
      </c>
    </row>
    <row r="190" spans="1:9" ht="16.5" customHeight="1">
      <c r="A190" s="43">
        <v>977</v>
      </c>
      <c r="B190" s="37">
        <v>1</v>
      </c>
      <c r="C190" s="37">
        <v>3</v>
      </c>
      <c r="D190" s="37">
        <v>2</v>
      </c>
      <c r="E190" s="37">
        <v>1</v>
      </c>
      <c r="F190" s="37">
        <v>3</v>
      </c>
      <c r="G190" s="37">
        <v>5</v>
      </c>
      <c r="H190" s="37">
        <v>11</v>
      </c>
      <c r="I190" s="38" t="s">
        <v>1077</v>
      </c>
    </row>
    <row r="191" spans="1:9" ht="16.5" customHeight="1">
      <c r="A191" s="43">
        <v>978</v>
      </c>
      <c r="B191" s="37">
        <v>1</v>
      </c>
      <c r="C191" s="37">
        <v>3</v>
      </c>
      <c r="D191" s="37">
        <v>2</v>
      </c>
      <c r="E191" s="37">
        <v>1</v>
      </c>
      <c r="F191" s="37">
        <v>3</v>
      </c>
      <c r="G191" s="37">
        <v>5</v>
      </c>
      <c r="H191" s="37">
        <v>12</v>
      </c>
      <c r="I191" s="38" t="s">
        <v>1078</v>
      </c>
    </row>
    <row r="192" spans="1:9" ht="16.5" customHeight="1">
      <c r="A192" s="43">
        <v>979</v>
      </c>
      <c r="B192" s="37">
        <v>1</v>
      </c>
      <c r="C192" s="37">
        <v>3</v>
      </c>
      <c r="D192" s="37">
        <v>2</v>
      </c>
      <c r="E192" s="37">
        <v>1</v>
      </c>
      <c r="F192" s="37">
        <v>3</v>
      </c>
      <c r="G192" s="37">
        <v>5</v>
      </c>
      <c r="H192" s="37">
        <v>13</v>
      </c>
      <c r="I192" s="38" t="s">
        <v>1079</v>
      </c>
    </row>
    <row r="193" spans="1:9" ht="16.5" customHeight="1">
      <c r="A193" s="43">
        <v>980</v>
      </c>
      <c r="B193" s="37">
        <v>1</v>
      </c>
      <c r="C193" s="37">
        <v>3</v>
      </c>
      <c r="D193" s="37">
        <v>2</v>
      </c>
      <c r="E193" s="37">
        <v>1</v>
      </c>
      <c r="F193" s="37">
        <v>3</v>
      </c>
      <c r="G193" s="37">
        <v>6</v>
      </c>
      <c r="H193" s="17"/>
      <c r="I193" s="38" t="s">
        <v>1080</v>
      </c>
    </row>
    <row r="194" spans="1:9" ht="16.5" customHeight="1">
      <c r="A194" s="43">
        <v>981</v>
      </c>
      <c r="B194" s="37">
        <v>1</v>
      </c>
      <c r="C194" s="37">
        <v>3</v>
      </c>
      <c r="D194" s="37">
        <v>2</v>
      </c>
      <c r="E194" s="37">
        <v>1</v>
      </c>
      <c r="F194" s="37">
        <v>3</v>
      </c>
      <c r="G194" s="37">
        <v>6</v>
      </c>
      <c r="H194" s="37">
        <v>1</v>
      </c>
      <c r="I194" s="38" t="s">
        <v>1081</v>
      </c>
    </row>
    <row r="195" spans="1:9" ht="16.5" customHeight="1">
      <c r="A195" s="43">
        <v>982</v>
      </c>
      <c r="B195" s="37">
        <v>1</v>
      </c>
      <c r="C195" s="37">
        <v>3</v>
      </c>
      <c r="D195" s="37">
        <v>2</v>
      </c>
      <c r="E195" s="37">
        <v>1</v>
      </c>
      <c r="F195" s="37">
        <v>3</v>
      </c>
      <c r="G195" s="37">
        <v>6</v>
      </c>
      <c r="H195" s="37">
        <v>2</v>
      </c>
      <c r="I195" s="38" t="s">
        <v>1082</v>
      </c>
    </row>
    <row r="196" spans="1:9" ht="16.5" customHeight="1">
      <c r="A196" s="43">
        <v>983</v>
      </c>
      <c r="B196" s="37">
        <v>1</v>
      </c>
      <c r="C196" s="37">
        <v>3</v>
      </c>
      <c r="D196" s="37">
        <v>2</v>
      </c>
      <c r="E196" s="37">
        <v>1</v>
      </c>
      <c r="F196" s="37">
        <v>3</v>
      </c>
      <c r="G196" s="37">
        <v>6</v>
      </c>
      <c r="H196" s="37">
        <v>3</v>
      </c>
      <c r="I196" s="38" t="s">
        <v>1083</v>
      </c>
    </row>
    <row r="197" spans="1:9" ht="16.5" customHeight="1">
      <c r="A197" s="43">
        <v>984</v>
      </c>
      <c r="B197" s="37">
        <v>1</v>
      </c>
      <c r="C197" s="37">
        <v>3</v>
      </c>
      <c r="D197" s="37">
        <v>2</v>
      </c>
      <c r="E197" s="37">
        <v>1</v>
      </c>
      <c r="F197" s="37">
        <v>3</v>
      </c>
      <c r="G197" s="37">
        <v>6</v>
      </c>
      <c r="H197" s="37">
        <v>4</v>
      </c>
      <c r="I197" s="38" t="s">
        <v>1084</v>
      </c>
    </row>
    <row r="198" spans="1:9" ht="16.5" customHeight="1">
      <c r="A198" s="43">
        <v>985</v>
      </c>
      <c r="B198" s="37">
        <v>1</v>
      </c>
      <c r="C198" s="37">
        <v>3</v>
      </c>
      <c r="D198" s="37">
        <v>2</v>
      </c>
      <c r="E198" s="37">
        <v>1</v>
      </c>
      <c r="F198" s="37">
        <v>3</v>
      </c>
      <c r="G198" s="37">
        <v>7</v>
      </c>
      <c r="H198" s="17"/>
      <c r="I198" s="38" t="s">
        <v>1085</v>
      </c>
    </row>
    <row r="199" spans="1:9" ht="16.5" customHeight="1">
      <c r="A199" s="36">
        <v>986</v>
      </c>
      <c r="B199" s="37">
        <v>1</v>
      </c>
      <c r="C199" s="37">
        <v>3</v>
      </c>
      <c r="D199" s="37">
        <v>2</v>
      </c>
      <c r="E199" s="37">
        <v>1</v>
      </c>
      <c r="F199" s="37">
        <v>3</v>
      </c>
      <c r="G199" s="37">
        <v>7</v>
      </c>
      <c r="H199" s="37">
        <v>1</v>
      </c>
      <c r="I199" s="38" t="s">
        <v>1086</v>
      </c>
    </row>
    <row r="200" spans="1:9" ht="16.5" customHeight="1">
      <c r="A200" s="36">
        <v>987</v>
      </c>
      <c r="B200" s="37">
        <v>1</v>
      </c>
      <c r="C200" s="37">
        <v>3</v>
      </c>
      <c r="D200" s="37">
        <v>2</v>
      </c>
      <c r="E200" s="37">
        <v>1</v>
      </c>
      <c r="F200" s="37">
        <v>3</v>
      </c>
      <c r="G200" s="37">
        <v>7</v>
      </c>
      <c r="H200" s="37">
        <v>2</v>
      </c>
      <c r="I200" s="38" t="s">
        <v>1087</v>
      </c>
    </row>
    <row r="201" spans="1:9" ht="16.5" customHeight="1">
      <c r="A201" s="36">
        <v>988</v>
      </c>
      <c r="B201" s="37">
        <v>1</v>
      </c>
      <c r="C201" s="37">
        <v>3</v>
      </c>
      <c r="D201" s="37">
        <v>2</v>
      </c>
      <c r="E201" s="37">
        <v>1</v>
      </c>
      <c r="F201" s="37">
        <v>3</v>
      </c>
      <c r="G201" s="37">
        <v>7</v>
      </c>
      <c r="H201" s="37">
        <v>3</v>
      </c>
      <c r="I201" s="38" t="s">
        <v>1088</v>
      </c>
    </row>
    <row r="202" spans="1:9" ht="16.5" customHeight="1">
      <c r="A202" s="36">
        <v>989</v>
      </c>
      <c r="B202" s="37">
        <v>1</v>
      </c>
      <c r="C202" s="37">
        <v>3</v>
      </c>
      <c r="D202" s="37">
        <v>2</v>
      </c>
      <c r="E202" s="37">
        <v>1</v>
      </c>
      <c r="F202" s="37">
        <v>3</v>
      </c>
      <c r="G202" s="37">
        <v>7</v>
      </c>
      <c r="H202" s="37">
        <v>4</v>
      </c>
      <c r="I202" s="38" t="s">
        <v>1089</v>
      </c>
    </row>
    <row r="203" spans="1:9" ht="16.5" customHeight="1">
      <c r="A203" s="36">
        <v>990</v>
      </c>
      <c r="B203" s="37">
        <v>1</v>
      </c>
      <c r="C203" s="37">
        <v>3</v>
      </c>
      <c r="D203" s="37">
        <v>2</v>
      </c>
      <c r="E203" s="37">
        <v>1</v>
      </c>
      <c r="F203" s="37">
        <v>3</v>
      </c>
      <c r="G203" s="37">
        <v>7</v>
      </c>
      <c r="H203" s="37">
        <v>5</v>
      </c>
      <c r="I203" s="38" t="s">
        <v>1090</v>
      </c>
    </row>
    <row r="204" spans="1:9" ht="16.5" customHeight="1">
      <c r="A204" s="36">
        <v>991</v>
      </c>
      <c r="B204" s="37">
        <v>1</v>
      </c>
      <c r="C204" s="37">
        <v>3</v>
      </c>
      <c r="D204" s="37">
        <v>2</v>
      </c>
      <c r="E204" s="37">
        <v>1</v>
      </c>
      <c r="F204" s="37">
        <v>3</v>
      </c>
      <c r="G204" s="37">
        <v>7</v>
      </c>
      <c r="H204" s="37">
        <v>6</v>
      </c>
      <c r="I204" s="38" t="s">
        <v>1091</v>
      </c>
    </row>
    <row r="205" spans="1:9" ht="16.5" customHeight="1">
      <c r="A205" s="36">
        <v>992</v>
      </c>
      <c r="B205" s="37">
        <v>1</v>
      </c>
      <c r="C205" s="37">
        <v>3</v>
      </c>
      <c r="D205" s="37">
        <v>2</v>
      </c>
      <c r="E205" s="37">
        <v>1</v>
      </c>
      <c r="F205" s="37">
        <v>3</v>
      </c>
      <c r="G205" s="37">
        <v>7</v>
      </c>
      <c r="H205" s="37">
        <v>7</v>
      </c>
      <c r="I205" s="38" t="s">
        <v>1092</v>
      </c>
    </row>
    <row r="206" spans="1:9" ht="16.5" customHeight="1">
      <c r="A206" s="36">
        <v>993</v>
      </c>
      <c r="B206" s="37">
        <v>1</v>
      </c>
      <c r="C206" s="37">
        <v>3</v>
      </c>
      <c r="D206" s="37">
        <v>2</v>
      </c>
      <c r="E206" s="37">
        <v>1</v>
      </c>
      <c r="F206" s="37">
        <v>3</v>
      </c>
      <c r="G206" s="37">
        <v>7</v>
      </c>
      <c r="H206" s="37">
        <v>8</v>
      </c>
      <c r="I206" s="38" t="s">
        <v>1093</v>
      </c>
    </row>
    <row r="207" spans="1:9" ht="16.5" customHeight="1">
      <c r="A207" s="36">
        <v>994</v>
      </c>
      <c r="B207" s="37">
        <v>1</v>
      </c>
      <c r="C207" s="37">
        <v>3</v>
      </c>
      <c r="D207" s="37">
        <v>2</v>
      </c>
      <c r="E207" s="37">
        <v>1</v>
      </c>
      <c r="F207" s="37">
        <v>3</v>
      </c>
      <c r="G207" s="37">
        <v>7</v>
      </c>
      <c r="H207" s="37">
        <v>9</v>
      </c>
      <c r="I207" s="38" t="s">
        <v>1094</v>
      </c>
    </row>
    <row r="208" spans="1:9" ht="16.5" customHeight="1">
      <c r="A208" s="36">
        <v>995</v>
      </c>
      <c r="B208" s="37">
        <v>1</v>
      </c>
      <c r="C208" s="37">
        <v>3</v>
      </c>
      <c r="D208" s="37">
        <v>2</v>
      </c>
      <c r="E208" s="37">
        <v>1</v>
      </c>
      <c r="F208" s="37">
        <v>3</v>
      </c>
      <c r="G208" s="37">
        <v>7</v>
      </c>
      <c r="H208" s="37">
        <v>10</v>
      </c>
      <c r="I208" s="38" t="s">
        <v>1095</v>
      </c>
    </row>
    <row r="209" spans="1:9" ht="16.5" customHeight="1">
      <c r="A209" s="36">
        <v>996</v>
      </c>
      <c r="B209" s="37">
        <v>1</v>
      </c>
      <c r="C209" s="37">
        <v>3</v>
      </c>
      <c r="D209" s="37">
        <v>2</v>
      </c>
      <c r="E209" s="37">
        <v>1</v>
      </c>
      <c r="F209" s="37">
        <v>3</v>
      </c>
      <c r="G209" s="37">
        <v>7</v>
      </c>
      <c r="H209" s="37">
        <v>11</v>
      </c>
      <c r="I209" s="38" t="s">
        <v>1096</v>
      </c>
    </row>
    <row r="210" spans="1:9" ht="16.5" customHeight="1">
      <c r="A210" s="36">
        <v>997</v>
      </c>
      <c r="B210" s="37">
        <v>1</v>
      </c>
      <c r="C210" s="37">
        <v>3</v>
      </c>
      <c r="D210" s="37">
        <v>2</v>
      </c>
      <c r="E210" s="37">
        <v>1</v>
      </c>
      <c r="F210" s="37">
        <v>3</v>
      </c>
      <c r="G210" s="37">
        <v>7</v>
      </c>
      <c r="H210" s="37">
        <v>12</v>
      </c>
      <c r="I210" s="38" t="s">
        <v>1097</v>
      </c>
    </row>
    <row r="211" spans="1:9" ht="16.5" customHeight="1">
      <c r="A211" s="36">
        <v>998</v>
      </c>
      <c r="B211" s="37">
        <v>1</v>
      </c>
      <c r="C211" s="37">
        <v>3</v>
      </c>
      <c r="D211" s="37">
        <v>2</v>
      </c>
      <c r="E211" s="37">
        <v>1</v>
      </c>
      <c r="F211" s="37">
        <v>3</v>
      </c>
      <c r="G211" s="37">
        <v>7</v>
      </c>
      <c r="H211" s="37">
        <v>13</v>
      </c>
      <c r="I211" s="38" t="s">
        <v>1098</v>
      </c>
    </row>
    <row r="212" spans="1:9" ht="16.5" customHeight="1">
      <c r="A212" s="36">
        <v>999</v>
      </c>
      <c r="B212" s="37">
        <v>1</v>
      </c>
      <c r="C212" s="37">
        <v>3</v>
      </c>
      <c r="D212" s="37">
        <v>2</v>
      </c>
      <c r="E212" s="37">
        <v>1</v>
      </c>
      <c r="F212" s="37">
        <v>3</v>
      </c>
      <c r="G212" s="37">
        <v>7</v>
      </c>
      <c r="H212" s="37">
        <v>14</v>
      </c>
      <c r="I212" s="38" t="s">
        <v>1099</v>
      </c>
    </row>
    <row r="213" spans="1:9" ht="16.5" customHeight="1">
      <c r="A213" s="36">
        <v>1000</v>
      </c>
      <c r="B213" s="37">
        <v>1</v>
      </c>
      <c r="C213" s="37">
        <v>3</v>
      </c>
      <c r="D213" s="37">
        <v>2</v>
      </c>
      <c r="E213" s="37">
        <v>1</v>
      </c>
      <c r="F213" s="37">
        <v>3</v>
      </c>
      <c r="G213" s="37">
        <v>7</v>
      </c>
      <c r="H213" s="37">
        <v>15</v>
      </c>
      <c r="I213" s="38" t="s">
        <v>1100</v>
      </c>
    </row>
    <row r="214" spans="1:9" ht="16.5" customHeight="1">
      <c r="A214" s="36">
        <v>1001</v>
      </c>
      <c r="B214" s="37">
        <v>1</v>
      </c>
      <c r="C214" s="37">
        <v>3</v>
      </c>
      <c r="D214" s="37">
        <v>2</v>
      </c>
      <c r="E214" s="37">
        <v>1</v>
      </c>
      <c r="F214" s="37">
        <v>3</v>
      </c>
      <c r="G214" s="37">
        <v>7</v>
      </c>
      <c r="H214" s="37">
        <v>16</v>
      </c>
      <c r="I214" s="38" t="s">
        <v>1101</v>
      </c>
    </row>
    <row r="215" spans="1:9" ht="16.5" customHeight="1">
      <c r="A215" s="36">
        <v>1002</v>
      </c>
      <c r="B215" s="37">
        <v>1</v>
      </c>
      <c r="C215" s="37">
        <v>3</v>
      </c>
      <c r="D215" s="37">
        <v>2</v>
      </c>
      <c r="E215" s="37">
        <v>1</v>
      </c>
      <c r="F215" s="37">
        <v>3</v>
      </c>
      <c r="G215" s="37">
        <v>7</v>
      </c>
      <c r="H215" s="37">
        <v>17</v>
      </c>
      <c r="I215" s="38" t="s">
        <v>1102</v>
      </c>
    </row>
    <row r="216" spans="1:9" ht="16.5" customHeight="1">
      <c r="A216" s="36">
        <v>1003</v>
      </c>
      <c r="B216" s="37">
        <v>1</v>
      </c>
      <c r="C216" s="37">
        <v>3</v>
      </c>
      <c r="D216" s="37">
        <v>2</v>
      </c>
      <c r="E216" s="37">
        <v>1</v>
      </c>
      <c r="F216" s="37">
        <v>3</v>
      </c>
      <c r="G216" s="37">
        <v>7</v>
      </c>
      <c r="H216" s="37">
        <v>18</v>
      </c>
      <c r="I216" s="38" t="s">
        <v>1103</v>
      </c>
    </row>
    <row r="217" spans="1:9" ht="16.5" customHeight="1">
      <c r="A217" s="36">
        <v>1004</v>
      </c>
      <c r="B217" s="37">
        <v>1</v>
      </c>
      <c r="C217" s="37">
        <v>3</v>
      </c>
      <c r="D217" s="37">
        <v>2</v>
      </c>
      <c r="E217" s="37">
        <v>1</v>
      </c>
      <c r="F217" s="37">
        <v>3</v>
      </c>
      <c r="G217" s="37">
        <v>7</v>
      </c>
      <c r="H217" s="37">
        <v>19</v>
      </c>
      <c r="I217" s="38" t="s">
        <v>1104</v>
      </c>
    </row>
    <row r="218" spans="1:9" ht="16.5" customHeight="1">
      <c r="A218" s="36">
        <v>1005</v>
      </c>
      <c r="B218" s="37">
        <v>1</v>
      </c>
      <c r="C218" s="37">
        <v>3</v>
      </c>
      <c r="D218" s="37">
        <v>2</v>
      </c>
      <c r="E218" s="37">
        <v>1</v>
      </c>
      <c r="F218" s="37">
        <v>3</v>
      </c>
      <c r="G218" s="37">
        <v>7</v>
      </c>
      <c r="H218" s="37">
        <v>20</v>
      </c>
      <c r="I218" s="38" t="s">
        <v>1105</v>
      </c>
    </row>
    <row r="219" spans="1:9" ht="16.5" customHeight="1">
      <c r="A219" s="36">
        <v>1006</v>
      </c>
      <c r="B219" s="37">
        <v>1</v>
      </c>
      <c r="C219" s="37">
        <v>3</v>
      </c>
      <c r="D219" s="37">
        <v>2</v>
      </c>
      <c r="E219" s="37">
        <v>1</v>
      </c>
      <c r="F219" s="37">
        <v>3</v>
      </c>
      <c r="G219" s="37">
        <v>7</v>
      </c>
      <c r="H219" s="37">
        <v>21</v>
      </c>
      <c r="I219" s="38" t="s">
        <v>1106</v>
      </c>
    </row>
    <row r="220" spans="1:9" ht="16.5" customHeight="1">
      <c r="A220" s="36">
        <v>1007</v>
      </c>
      <c r="B220" s="37">
        <v>1</v>
      </c>
      <c r="C220" s="37">
        <v>3</v>
      </c>
      <c r="D220" s="37">
        <v>2</v>
      </c>
      <c r="E220" s="37">
        <v>1</v>
      </c>
      <c r="F220" s="37">
        <v>3</v>
      </c>
      <c r="G220" s="37">
        <v>8</v>
      </c>
      <c r="H220" s="17"/>
      <c r="I220" s="38" t="s">
        <v>1107</v>
      </c>
    </row>
    <row r="221" spans="1:9" ht="16.5" customHeight="1">
      <c r="A221" s="36">
        <v>1008</v>
      </c>
      <c r="B221" s="37">
        <v>1</v>
      </c>
      <c r="C221" s="37">
        <v>3</v>
      </c>
      <c r="D221" s="37">
        <v>2</v>
      </c>
      <c r="E221" s="37">
        <v>1</v>
      </c>
      <c r="F221" s="37">
        <v>3</v>
      </c>
      <c r="G221" s="37">
        <v>8</v>
      </c>
      <c r="H221" s="37">
        <v>1</v>
      </c>
      <c r="I221" s="38" t="s">
        <v>1108</v>
      </c>
    </row>
    <row r="222" spans="1:9" ht="16.5" customHeight="1">
      <c r="A222" s="36">
        <v>1009</v>
      </c>
      <c r="B222" s="37">
        <v>1</v>
      </c>
      <c r="C222" s="37">
        <v>3</v>
      </c>
      <c r="D222" s="37">
        <v>2</v>
      </c>
      <c r="E222" s="37">
        <v>1</v>
      </c>
      <c r="F222" s="37">
        <v>3</v>
      </c>
      <c r="G222" s="37">
        <v>8</v>
      </c>
      <c r="H222" s="37">
        <v>2</v>
      </c>
      <c r="I222" s="38" t="s">
        <v>1109</v>
      </c>
    </row>
    <row r="223" spans="1:9" ht="16.5" customHeight="1">
      <c r="A223" s="36">
        <v>1010</v>
      </c>
      <c r="B223" s="37">
        <v>1</v>
      </c>
      <c r="C223" s="37">
        <v>3</v>
      </c>
      <c r="D223" s="37">
        <v>2</v>
      </c>
      <c r="E223" s="37">
        <v>1</v>
      </c>
      <c r="F223" s="37">
        <v>3</v>
      </c>
      <c r="G223" s="37">
        <v>9</v>
      </c>
      <c r="H223" s="17"/>
      <c r="I223" s="38" t="s">
        <v>1110</v>
      </c>
    </row>
    <row r="224" spans="1:9" ht="16.5" customHeight="1">
      <c r="A224" s="36">
        <v>1011</v>
      </c>
      <c r="B224" s="37">
        <v>1</v>
      </c>
      <c r="C224" s="37">
        <v>3</v>
      </c>
      <c r="D224" s="37">
        <v>2</v>
      </c>
      <c r="E224" s="37">
        <v>1</v>
      </c>
      <c r="F224" s="37">
        <v>3</v>
      </c>
      <c r="G224" s="37">
        <v>9</v>
      </c>
      <c r="H224" s="37">
        <v>1</v>
      </c>
      <c r="I224" s="38" t="s">
        <v>1111</v>
      </c>
    </row>
    <row r="225" spans="1:9" ht="16.5" customHeight="1">
      <c r="A225" s="36">
        <v>1012</v>
      </c>
      <c r="B225" s="37">
        <v>1</v>
      </c>
      <c r="C225" s="37">
        <v>3</v>
      </c>
      <c r="D225" s="37">
        <v>2</v>
      </c>
      <c r="E225" s="37">
        <v>1</v>
      </c>
      <c r="F225" s="37">
        <v>3</v>
      </c>
      <c r="G225" s="37">
        <v>9</v>
      </c>
      <c r="H225" s="37">
        <v>2</v>
      </c>
      <c r="I225" s="38" t="s">
        <v>1112</v>
      </c>
    </row>
    <row r="226" spans="1:9" ht="16.5" customHeight="1">
      <c r="A226" s="36">
        <v>1013</v>
      </c>
      <c r="B226" s="37">
        <v>1</v>
      </c>
      <c r="C226" s="37">
        <v>3</v>
      </c>
      <c r="D226" s="37">
        <v>2</v>
      </c>
      <c r="E226" s="37">
        <v>1</v>
      </c>
      <c r="F226" s="37">
        <v>3</v>
      </c>
      <c r="G226" s="37">
        <v>10</v>
      </c>
      <c r="H226" s="17"/>
      <c r="I226" s="38" t="s">
        <v>1113</v>
      </c>
    </row>
    <row r="227" spans="1:9" ht="16.5" customHeight="1">
      <c r="A227" s="36">
        <v>1014</v>
      </c>
      <c r="B227" s="37">
        <v>1</v>
      </c>
      <c r="C227" s="37">
        <v>3</v>
      </c>
      <c r="D227" s="37">
        <v>2</v>
      </c>
      <c r="E227" s="37">
        <v>1</v>
      </c>
      <c r="F227" s="37">
        <v>3</v>
      </c>
      <c r="G227" s="37">
        <v>10</v>
      </c>
      <c r="H227" s="37">
        <v>1</v>
      </c>
      <c r="I227" s="38" t="s">
        <v>1114</v>
      </c>
    </row>
    <row r="228" spans="1:9" ht="16.5" customHeight="1">
      <c r="A228" s="36">
        <v>1015</v>
      </c>
      <c r="B228" s="37">
        <v>1</v>
      </c>
      <c r="C228" s="37">
        <v>3</v>
      </c>
      <c r="D228" s="37">
        <v>2</v>
      </c>
      <c r="E228" s="37">
        <v>1</v>
      </c>
      <c r="F228" s="37">
        <v>3</v>
      </c>
      <c r="G228" s="37">
        <v>10</v>
      </c>
      <c r="H228" s="37">
        <v>2</v>
      </c>
      <c r="I228" s="38" t="s">
        <v>1115</v>
      </c>
    </row>
    <row r="229" spans="1:9" ht="16.5" customHeight="1">
      <c r="A229" s="36">
        <v>1016</v>
      </c>
      <c r="B229" s="37">
        <v>1</v>
      </c>
      <c r="C229" s="37">
        <v>3</v>
      </c>
      <c r="D229" s="37">
        <v>2</v>
      </c>
      <c r="E229" s="37">
        <v>1</v>
      </c>
      <c r="F229" s="37">
        <v>3</v>
      </c>
      <c r="G229" s="37">
        <v>10</v>
      </c>
      <c r="H229" s="37">
        <v>3</v>
      </c>
      <c r="I229" s="38" t="s">
        <v>1116</v>
      </c>
    </row>
    <row r="230" spans="1:9" ht="16.5" customHeight="1">
      <c r="A230" s="36">
        <v>1017</v>
      </c>
      <c r="B230" s="37">
        <v>1</v>
      </c>
      <c r="C230" s="37">
        <v>3</v>
      </c>
      <c r="D230" s="37">
        <v>2</v>
      </c>
      <c r="E230" s="37">
        <v>1</v>
      </c>
      <c r="F230" s="37">
        <v>3</v>
      </c>
      <c r="G230" s="37">
        <v>10</v>
      </c>
      <c r="H230" s="37">
        <v>4</v>
      </c>
      <c r="I230" s="38" t="s">
        <v>1117</v>
      </c>
    </row>
    <row r="231" spans="1:9" ht="16.5" customHeight="1">
      <c r="A231" s="36">
        <v>1018</v>
      </c>
      <c r="B231" s="37">
        <v>1</v>
      </c>
      <c r="C231" s="37">
        <v>3</v>
      </c>
      <c r="D231" s="37">
        <v>2</v>
      </c>
      <c r="E231" s="37">
        <v>1</v>
      </c>
      <c r="F231" s="37">
        <v>3</v>
      </c>
      <c r="G231" s="37">
        <v>10</v>
      </c>
      <c r="H231" s="37">
        <v>5</v>
      </c>
      <c r="I231" s="38" t="s">
        <v>1118</v>
      </c>
    </row>
    <row r="232" spans="1:9" ht="16.5" customHeight="1">
      <c r="A232" s="36">
        <v>1019</v>
      </c>
      <c r="B232" s="37">
        <v>1</v>
      </c>
      <c r="C232" s="37">
        <v>3</v>
      </c>
      <c r="D232" s="37">
        <v>2</v>
      </c>
      <c r="E232" s="37">
        <v>1</v>
      </c>
      <c r="F232" s="37">
        <v>3</v>
      </c>
      <c r="G232" s="37">
        <v>10</v>
      </c>
      <c r="H232" s="37">
        <v>6</v>
      </c>
      <c r="I232" s="38" t="s">
        <v>1119</v>
      </c>
    </row>
    <row r="233" spans="1:9" ht="16.5" customHeight="1">
      <c r="A233" s="36">
        <v>1020</v>
      </c>
      <c r="B233" s="37">
        <v>1</v>
      </c>
      <c r="C233" s="37">
        <v>3</v>
      </c>
      <c r="D233" s="37">
        <v>2</v>
      </c>
      <c r="E233" s="37">
        <v>1</v>
      </c>
      <c r="F233" s="37">
        <v>3</v>
      </c>
      <c r="G233" s="37">
        <v>10</v>
      </c>
      <c r="H233" s="37">
        <v>7</v>
      </c>
      <c r="I233" s="38" t="s">
        <v>1120</v>
      </c>
    </row>
    <row r="234" spans="1:9" ht="16.5" customHeight="1">
      <c r="A234" s="36">
        <v>1021</v>
      </c>
      <c r="B234" s="37">
        <v>1</v>
      </c>
      <c r="C234" s="37">
        <v>3</v>
      </c>
      <c r="D234" s="37">
        <v>2</v>
      </c>
      <c r="E234" s="37">
        <v>1</v>
      </c>
      <c r="F234" s="37">
        <v>3</v>
      </c>
      <c r="G234" s="37">
        <v>10</v>
      </c>
      <c r="H234" s="37">
        <v>8</v>
      </c>
      <c r="I234" s="38" t="s">
        <v>1121</v>
      </c>
    </row>
    <row r="235" spans="1:9" ht="16.5" customHeight="1">
      <c r="A235" s="36">
        <v>1022</v>
      </c>
      <c r="B235" s="37">
        <v>1</v>
      </c>
      <c r="C235" s="37">
        <v>3</v>
      </c>
      <c r="D235" s="37">
        <v>2</v>
      </c>
      <c r="E235" s="37">
        <v>1</v>
      </c>
      <c r="F235" s="37">
        <v>3</v>
      </c>
      <c r="G235" s="37">
        <v>10</v>
      </c>
      <c r="H235" s="37">
        <v>9</v>
      </c>
      <c r="I235" s="38" t="s">
        <v>1122</v>
      </c>
    </row>
    <row r="236" spans="1:9" ht="16.5" customHeight="1">
      <c r="A236" s="36">
        <v>1023</v>
      </c>
      <c r="B236" s="37">
        <v>1</v>
      </c>
      <c r="C236" s="37">
        <v>3</v>
      </c>
      <c r="D236" s="37">
        <v>2</v>
      </c>
      <c r="E236" s="37">
        <v>1</v>
      </c>
      <c r="F236" s="37">
        <v>3</v>
      </c>
      <c r="G236" s="37">
        <v>10</v>
      </c>
      <c r="H236" s="37">
        <v>10</v>
      </c>
      <c r="I236" s="38" t="s">
        <v>1123</v>
      </c>
    </row>
    <row r="237" spans="1:9" ht="29.45" customHeight="1">
      <c r="A237" s="36">
        <v>1024</v>
      </c>
      <c r="B237" s="37">
        <v>1</v>
      </c>
      <c r="C237" s="37">
        <v>3</v>
      </c>
      <c r="D237" s="37">
        <v>2</v>
      </c>
      <c r="E237" s="37">
        <v>1</v>
      </c>
      <c r="F237" s="37">
        <v>3</v>
      </c>
      <c r="G237" s="37">
        <v>10</v>
      </c>
      <c r="H237" s="37">
        <v>11</v>
      </c>
      <c r="I237" s="38" t="s">
        <v>1124</v>
      </c>
    </row>
    <row r="238" spans="1:9" ht="16.5" customHeight="1">
      <c r="A238" s="36">
        <v>1025</v>
      </c>
      <c r="B238" s="37">
        <v>1</v>
      </c>
      <c r="C238" s="37">
        <v>3</v>
      </c>
      <c r="D238" s="37">
        <v>2</v>
      </c>
      <c r="E238" s="37">
        <v>1</v>
      </c>
      <c r="F238" s="37">
        <v>3</v>
      </c>
      <c r="G238" s="37">
        <v>10</v>
      </c>
      <c r="H238" s="37">
        <v>12</v>
      </c>
      <c r="I238" s="38" t="s">
        <v>1125</v>
      </c>
    </row>
    <row r="239" spans="1:9" ht="16.5" customHeight="1">
      <c r="A239" s="36">
        <v>1026</v>
      </c>
      <c r="B239" s="37">
        <v>1</v>
      </c>
      <c r="C239" s="37">
        <v>3</v>
      </c>
      <c r="D239" s="37">
        <v>2</v>
      </c>
      <c r="E239" s="37">
        <v>1</v>
      </c>
      <c r="F239" s="37">
        <v>3</v>
      </c>
      <c r="G239" s="37">
        <v>10</v>
      </c>
      <c r="H239" s="37">
        <v>13</v>
      </c>
      <c r="I239" s="38" t="s">
        <v>1126</v>
      </c>
    </row>
    <row r="240" spans="1:9" ht="16.5" customHeight="1">
      <c r="A240" s="36">
        <v>1027</v>
      </c>
      <c r="B240" s="37">
        <v>1</v>
      </c>
      <c r="C240" s="37">
        <v>3</v>
      </c>
      <c r="D240" s="37">
        <v>2</v>
      </c>
      <c r="E240" s="37">
        <v>1</v>
      </c>
      <c r="F240" s="37">
        <v>3</v>
      </c>
      <c r="G240" s="37">
        <v>10</v>
      </c>
      <c r="H240" s="37">
        <v>14</v>
      </c>
      <c r="I240" s="38" t="s">
        <v>1127</v>
      </c>
    </row>
    <row r="241" spans="1:9" ht="16.5" customHeight="1">
      <c r="A241" s="36">
        <v>1028</v>
      </c>
      <c r="B241" s="37">
        <v>1</v>
      </c>
      <c r="C241" s="37">
        <v>3</v>
      </c>
      <c r="D241" s="37">
        <v>2</v>
      </c>
      <c r="E241" s="37">
        <v>1</v>
      </c>
      <c r="F241" s="37">
        <v>3</v>
      </c>
      <c r="G241" s="37">
        <v>10</v>
      </c>
      <c r="H241" s="37">
        <v>15</v>
      </c>
      <c r="I241" s="38" t="s">
        <v>1128</v>
      </c>
    </row>
    <row r="242" spans="1:9" ht="16.5" customHeight="1">
      <c r="A242" s="36">
        <v>1029</v>
      </c>
      <c r="B242" s="37">
        <v>1</v>
      </c>
      <c r="C242" s="37">
        <v>3</v>
      </c>
      <c r="D242" s="37">
        <v>2</v>
      </c>
      <c r="E242" s="37">
        <v>1</v>
      </c>
      <c r="F242" s="37">
        <v>3</v>
      </c>
      <c r="G242" s="37">
        <v>10</v>
      </c>
      <c r="H242" s="37">
        <v>16</v>
      </c>
      <c r="I242" s="38" t="s">
        <v>1129</v>
      </c>
    </row>
    <row r="243" spans="1:9" ht="16.5" customHeight="1">
      <c r="A243" s="36">
        <v>1030</v>
      </c>
      <c r="B243" s="37">
        <v>1</v>
      </c>
      <c r="C243" s="37">
        <v>3</v>
      </c>
      <c r="D243" s="37">
        <v>2</v>
      </c>
      <c r="E243" s="37">
        <v>1</v>
      </c>
      <c r="F243" s="37">
        <v>3</v>
      </c>
      <c r="G243" s="37">
        <v>10</v>
      </c>
      <c r="H243" s="37">
        <v>17</v>
      </c>
      <c r="I243" s="38" t="s">
        <v>1130</v>
      </c>
    </row>
    <row r="244" spans="1:9" ht="16.5" customHeight="1">
      <c r="A244" s="36">
        <v>1031</v>
      </c>
      <c r="B244" s="37">
        <v>1</v>
      </c>
      <c r="C244" s="37">
        <v>3</v>
      </c>
      <c r="D244" s="37">
        <v>2</v>
      </c>
      <c r="E244" s="37">
        <v>1</v>
      </c>
      <c r="F244" s="37">
        <v>3</v>
      </c>
      <c r="G244" s="37">
        <v>10</v>
      </c>
      <c r="H244" s="37">
        <v>18</v>
      </c>
      <c r="I244" s="38" t="s">
        <v>1131</v>
      </c>
    </row>
    <row r="245" spans="1:9" ht="16.5" customHeight="1">
      <c r="A245" s="36">
        <v>1032</v>
      </c>
      <c r="B245" s="37">
        <v>1</v>
      </c>
      <c r="C245" s="37">
        <v>3</v>
      </c>
      <c r="D245" s="37">
        <v>2</v>
      </c>
      <c r="E245" s="37">
        <v>1</v>
      </c>
      <c r="F245" s="37">
        <v>3</v>
      </c>
      <c r="G245" s="37">
        <v>10</v>
      </c>
      <c r="H245" s="37">
        <v>19</v>
      </c>
      <c r="I245" s="38" t="s">
        <v>1132</v>
      </c>
    </row>
    <row r="246" spans="1:9" ht="16.5" customHeight="1">
      <c r="A246" s="36">
        <v>1033</v>
      </c>
      <c r="B246" s="37">
        <v>1</v>
      </c>
      <c r="C246" s="37">
        <v>3</v>
      </c>
      <c r="D246" s="37">
        <v>2</v>
      </c>
      <c r="E246" s="37">
        <v>1</v>
      </c>
      <c r="F246" s="37">
        <v>3</v>
      </c>
      <c r="G246" s="37">
        <v>10</v>
      </c>
      <c r="H246" s="37">
        <v>20</v>
      </c>
      <c r="I246" s="38" t="s">
        <v>1133</v>
      </c>
    </row>
    <row r="247" spans="1:9" ht="16.5" customHeight="1">
      <c r="A247" s="36">
        <v>1034</v>
      </c>
      <c r="B247" s="37">
        <v>1</v>
      </c>
      <c r="C247" s="37">
        <v>3</v>
      </c>
      <c r="D247" s="37">
        <v>2</v>
      </c>
      <c r="E247" s="37">
        <v>1</v>
      </c>
      <c r="F247" s="37">
        <v>3</v>
      </c>
      <c r="G247" s="37">
        <v>10</v>
      </c>
      <c r="H247" s="37">
        <v>21</v>
      </c>
      <c r="I247" s="38" t="s">
        <v>1134</v>
      </c>
    </row>
    <row r="248" spans="1:9" ht="16.5" customHeight="1">
      <c r="A248" s="36">
        <v>1035</v>
      </c>
      <c r="B248" s="37">
        <v>1</v>
      </c>
      <c r="C248" s="37">
        <v>3</v>
      </c>
      <c r="D248" s="37">
        <v>2</v>
      </c>
      <c r="E248" s="37">
        <v>1</v>
      </c>
      <c r="F248" s="37">
        <v>3</v>
      </c>
      <c r="G248" s="37">
        <v>10</v>
      </c>
      <c r="H248" s="37">
        <v>22</v>
      </c>
      <c r="I248" s="38" t="s">
        <v>1135</v>
      </c>
    </row>
    <row r="249" spans="1:9" ht="16.5" customHeight="1">
      <c r="A249" s="36">
        <v>1036</v>
      </c>
      <c r="B249" s="37">
        <v>1</v>
      </c>
      <c r="C249" s="37">
        <v>3</v>
      </c>
      <c r="D249" s="37">
        <v>2</v>
      </c>
      <c r="E249" s="37">
        <v>1</v>
      </c>
      <c r="F249" s="37">
        <v>3</v>
      </c>
      <c r="G249" s="37">
        <v>10</v>
      </c>
      <c r="H249" s="37">
        <v>23</v>
      </c>
      <c r="I249" s="38" t="s">
        <v>1136</v>
      </c>
    </row>
    <row r="250" spans="1:9" ht="29.45" customHeight="1">
      <c r="A250" s="36">
        <v>1037</v>
      </c>
      <c r="B250" s="37">
        <v>1</v>
      </c>
      <c r="C250" s="37">
        <v>3</v>
      </c>
      <c r="D250" s="37">
        <v>2</v>
      </c>
      <c r="E250" s="37">
        <v>1</v>
      </c>
      <c r="F250" s="37">
        <v>3</v>
      </c>
      <c r="G250" s="37">
        <v>10</v>
      </c>
      <c r="H250" s="37">
        <v>24</v>
      </c>
      <c r="I250" s="38" t="s">
        <v>1137</v>
      </c>
    </row>
    <row r="251" spans="1:9" ht="16.5" customHeight="1">
      <c r="A251" s="36">
        <v>1038</v>
      </c>
      <c r="B251" s="37">
        <v>1</v>
      </c>
      <c r="C251" s="37">
        <v>3</v>
      </c>
      <c r="D251" s="37">
        <v>2</v>
      </c>
      <c r="E251" s="37">
        <v>1</v>
      </c>
      <c r="F251" s="37">
        <v>3</v>
      </c>
      <c r="G251" s="37">
        <v>10</v>
      </c>
      <c r="H251" s="37">
        <v>25</v>
      </c>
      <c r="I251" s="38" t="s">
        <v>1138</v>
      </c>
    </row>
    <row r="252" spans="1:9" ht="29.45" customHeight="1">
      <c r="A252" s="36">
        <v>1039</v>
      </c>
      <c r="B252" s="37">
        <v>1</v>
      </c>
      <c r="C252" s="37">
        <v>3</v>
      </c>
      <c r="D252" s="37">
        <v>2</v>
      </c>
      <c r="E252" s="37">
        <v>1</v>
      </c>
      <c r="F252" s="37">
        <v>3</v>
      </c>
      <c r="G252" s="37">
        <v>10</v>
      </c>
      <c r="H252" s="37">
        <v>26</v>
      </c>
      <c r="I252" s="38" t="s">
        <v>1139</v>
      </c>
    </row>
    <row r="253" spans="1:9" ht="16.5" customHeight="1">
      <c r="A253" s="36">
        <v>1040</v>
      </c>
      <c r="B253" s="37">
        <v>1</v>
      </c>
      <c r="C253" s="37">
        <v>3</v>
      </c>
      <c r="D253" s="37">
        <v>2</v>
      </c>
      <c r="E253" s="37">
        <v>1</v>
      </c>
      <c r="F253" s="37">
        <v>3</v>
      </c>
      <c r="G253" s="37">
        <v>11</v>
      </c>
      <c r="H253" s="17"/>
      <c r="I253" s="38" t="s">
        <v>1140</v>
      </c>
    </row>
    <row r="254" spans="1:9" ht="16.5" customHeight="1">
      <c r="A254" s="36">
        <v>1041</v>
      </c>
      <c r="B254" s="37">
        <v>1</v>
      </c>
      <c r="C254" s="37">
        <v>3</v>
      </c>
      <c r="D254" s="37">
        <v>2</v>
      </c>
      <c r="E254" s="37">
        <v>1</v>
      </c>
      <c r="F254" s="37">
        <v>3</v>
      </c>
      <c r="G254" s="37">
        <v>11</v>
      </c>
      <c r="H254" s="37">
        <v>1</v>
      </c>
      <c r="I254" s="38" t="s">
        <v>1141</v>
      </c>
    </row>
    <row r="255" spans="1:9" ht="16.5" customHeight="1">
      <c r="A255" s="36">
        <v>1042</v>
      </c>
      <c r="B255" s="37">
        <v>1</v>
      </c>
      <c r="C255" s="37">
        <v>3</v>
      </c>
      <c r="D255" s="37">
        <v>2</v>
      </c>
      <c r="E255" s="37">
        <v>1</v>
      </c>
      <c r="F255" s="37">
        <v>3</v>
      </c>
      <c r="G255" s="37">
        <v>11</v>
      </c>
      <c r="H255" s="37">
        <v>2</v>
      </c>
      <c r="I255" s="38" t="s">
        <v>1142</v>
      </c>
    </row>
    <row r="256" spans="1:9" ht="16.5" customHeight="1">
      <c r="A256" s="36">
        <v>1043</v>
      </c>
      <c r="B256" s="37">
        <v>1</v>
      </c>
      <c r="C256" s="37">
        <v>3</v>
      </c>
      <c r="D256" s="37">
        <v>2</v>
      </c>
      <c r="E256" s="37">
        <v>1</v>
      </c>
      <c r="F256" s="37">
        <v>3</v>
      </c>
      <c r="G256" s="37">
        <v>12</v>
      </c>
      <c r="H256" s="17"/>
      <c r="I256" s="38" t="s">
        <v>1143</v>
      </c>
    </row>
    <row r="257" spans="1:9" ht="16.5" customHeight="1">
      <c r="A257" s="36">
        <v>1044</v>
      </c>
      <c r="B257" s="37">
        <v>1</v>
      </c>
      <c r="C257" s="37">
        <v>3</v>
      </c>
      <c r="D257" s="37">
        <v>2</v>
      </c>
      <c r="E257" s="37">
        <v>1</v>
      </c>
      <c r="F257" s="37">
        <v>3</v>
      </c>
      <c r="G257" s="37">
        <v>12</v>
      </c>
      <c r="H257" s="37">
        <v>1</v>
      </c>
      <c r="I257" s="38" t="s">
        <v>1144</v>
      </c>
    </row>
    <row r="258" spans="1:9" ht="16.5" customHeight="1">
      <c r="A258" s="36">
        <v>1045</v>
      </c>
      <c r="B258" s="37">
        <v>1</v>
      </c>
      <c r="C258" s="37">
        <v>3</v>
      </c>
      <c r="D258" s="37">
        <v>2</v>
      </c>
      <c r="E258" s="37">
        <v>1</v>
      </c>
      <c r="F258" s="37">
        <v>3</v>
      </c>
      <c r="G258" s="37">
        <v>12</v>
      </c>
      <c r="H258" s="37">
        <v>2</v>
      </c>
      <c r="I258" s="38" t="s">
        <v>1145</v>
      </c>
    </row>
    <row r="259" spans="1:9" ht="16.5" customHeight="1">
      <c r="A259" s="36">
        <v>1046</v>
      </c>
      <c r="B259" s="37">
        <v>1</v>
      </c>
      <c r="C259" s="37">
        <v>3</v>
      </c>
      <c r="D259" s="37">
        <v>2</v>
      </c>
      <c r="E259" s="37">
        <v>1</v>
      </c>
      <c r="F259" s="37">
        <v>3</v>
      </c>
      <c r="G259" s="37">
        <v>12</v>
      </c>
      <c r="H259" s="37">
        <v>3</v>
      </c>
      <c r="I259" s="38" t="s">
        <v>1146</v>
      </c>
    </row>
    <row r="260" spans="1:9" ht="16.5" customHeight="1">
      <c r="A260" s="36">
        <v>1047</v>
      </c>
      <c r="B260" s="37">
        <v>1</v>
      </c>
      <c r="C260" s="37">
        <v>3</v>
      </c>
      <c r="D260" s="37">
        <v>2</v>
      </c>
      <c r="E260" s="37">
        <v>1</v>
      </c>
      <c r="F260" s="37">
        <v>3</v>
      </c>
      <c r="G260" s="37">
        <v>12</v>
      </c>
      <c r="H260" s="37">
        <v>4</v>
      </c>
      <c r="I260" s="38" t="s">
        <v>1147</v>
      </c>
    </row>
    <row r="261" spans="1:9" ht="16.5" customHeight="1">
      <c r="A261" s="36">
        <v>1048</v>
      </c>
      <c r="B261" s="37">
        <v>1</v>
      </c>
      <c r="C261" s="37">
        <v>3</v>
      </c>
      <c r="D261" s="37">
        <v>2</v>
      </c>
      <c r="E261" s="37">
        <v>1</v>
      </c>
      <c r="F261" s="37">
        <v>3</v>
      </c>
      <c r="G261" s="37">
        <v>12</v>
      </c>
      <c r="H261" s="37">
        <v>5</v>
      </c>
      <c r="I261" s="38" t="s">
        <v>1148</v>
      </c>
    </row>
    <row r="262" spans="1:9" ht="16.5" customHeight="1">
      <c r="A262" s="36">
        <v>1049</v>
      </c>
      <c r="B262" s="37">
        <v>1</v>
      </c>
      <c r="C262" s="37">
        <v>3</v>
      </c>
      <c r="D262" s="37">
        <v>2</v>
      </c>
      <c r="E262" s="37">
        <v>1</v>
      </c>
      <c r="F262" s="37">
        <v>3</v>
      </c>
      <c r="G262" s="37">
        <v>12</v>
      </c>
      <c r="H262" s="37">
        <v>6</v>
      </c>
      <c r="I262" s="38" t="s">
        <v>1149</v>
      </c>
    </row>
    <row r="263" spans="1:9" ht="16.5" customHeight="1">
      <c r="A263" s="36">
        <v>1050</v>
      </c>
      <c r="B263" s="37">
        <v>1</v>
      </c>
      <c r="C263" s="37">
        <v>3</v>
      </c>
      <c r="D263" s="37">
        <v>2</v>
      </c>
      <c r="E263" s="37">
        <v>1</v>
      </c>
      <c r="F263" s="37">
        <v>3</v>
      </c>
      <c r="G263" s="37">
        <v>12</v>
      </c>
      <c r="H263" s="37">
        <v>7</v>
      </c>
      <c r="I263" s="38" t="s">
        <v>1150</v>
      </c>
    </row>
    <row r="264" spans="1:9" ht="16.5" customHeight="1">
      <c r="A264" s="36">
        <v>1051</v>
      </c>
      <c r="B264" s="37">
        <v>1</v>
      </c>
      <c r="C264" s="37">
        <v>3</v>
      </c>
      <c r="D264" s="37">
        <v>2</v>
      </c>
      <c r="E264" s="37">
        <v>1</v>
      </c>
      <c r="F264" s="37">
        <v>3</v>
      </c>
      <c r="G264" s="37">
        <v>12</v>
      </c>
      <c r="H264" s="37">
        <v>8</v>
      </c>
      <c r="I264" s="38" t="s">
        <v>1151</v>
      </c>
    </row>
    <row r="265" spans="1:9" ht="16.5" customHeight="1">
      <c r="A265" s="36">
        <v>1052</v>
      </c>
      <c r="B265" s="37">
        <v>1</v>
      </c>
      <c r="C265" s="37">
        <v>3</v>
      </c>
      <c r="D265" s="37">
        <v>2</v>
      </c>
      <c r="E265" s="37">
        <v>1</v>
      </c>
      <c r="F265" s="37">
        <v>3</v>
      </c>
      <c r="G265" s="37">
        <v>12</v>
      </c>
      <c r="H265" s="37">
        <v>9</v>
      </c>
      <c r="I265" s="38" t="s">
        <v>1152</v>
      </c>
    </row>
    <row r="266" spans="1:9" ht="16.5" customHeight="1">
      <c r="A266" s="36">
        <v>1053</v>
      </c>
      <c r="B266" s="37">
        <v>1</v>
      </c>
      <c r="C266" s="37">
        <v>3</v>
      </c>
      <c r="D266" s="37">
        <v>2</v>
      </c>
      <c r="E266" s="37">
        <v>1</v>
      </c>
      <c r="F266" s="37">
        <v>3</v>
      </c>
      <c r="G266" s="37">
        <v>12</v>
      </c>
      <c r="H266" s="37">
        <v>10</v>
      </c>
      <c r="I266" s="38" t="s">
        <v>1153</v>
      </c>
    </row>
    <row r="267" spans="1:9" ht="16.5" customHeight="1">
      <c r="A267" s="36">
        <v>1054</v>
      </c>
      <c r="B267" s="37">
        <v>1</v>
      </c>
      <c r="C267" s="37">
        <v>3</v>
      </c>
      <c r="D267" s="37">
        <v>2</v>
      </c>
      <c r="E267" s="37">
        <v>1</v>
      </c>
      <c r="F267" s="37">
        <v>3</v>
      </c>
      <c r="G267" s="37">
        <v>12</v>
      </c>
      <c r="H267" s="37">
        <v>11</v>
      </c>
      <c r="I267" s="38" t="s">
        <v>1154</v>
      </c>
    </row>
    <row r="268" spans="1:9" ht="16.5" customHeight="1">
      <c r="A268" s="36">
        <v>1055</v>
      </c>
      <c r="B268" s="37">
        <v>1</v>
      </c>
      <c r="C268" s="37">
        <v>3</v>
      </c>
      <c r="D268" s="37">
        <v>2</v>
      </c>
      <c r="E268" s="37">
        <v>1</v>
      </c>
      <c r="F268" s="37">
        <v>3</v>
      </c>
      <c r="G268" s="37">
        <v>12</v>
      </c>
      <c r="H268" s="37">
        <v>12</v>
      </c>
      <c r="I268" s="38" t="s">
        <v>1155</v>
      </c>
    </row>
    <row r="269" spans="1:9" ht="16.5" customHeight="1">
      <c r="A269" s="36">
        <v>1056</v>
      </c>
      <c r="B269" s="37">
        <v>1</v>
      </c>
      <c r="C269" s="37">
        <v>3</v>
      </c>
      <c r="D269" s="37">
        <v>2</v>
      </c>
      <c r="E269" s="37">
        <v>1</v>
      </c>
      <c r="F269" s="37">
        <v>3</v>
      </c>
      <c r="G269" s="37">
        <v>12</v>
      </c>
      <c r="H269" s="37">
        <v>13</v>
      </c>
      <c r="I269" s="38" t="s">
        <v>1156</v>
      </c>
    </row>
    <row r="270" spans="1:9" ht="16.5" customHeight="1">
      <c r="A270" s="36">
        <v>1057</v>
      </c>
      <c r="B270" s="37">
        <v>1</v>
      </c>
      <c r="C270" s="37">
        <v>3</v>
      </c>
      <c r="D270" s="37">
        <v>2</v>
      </c>
      <c r="E270" s="37">
        <v>1</v>
      </c>
      <c r="F270" s="37">
        <v>3</v>
      </c>
      <c r="G270" s="37">
        <v>12</v>
      </c>
      <c r="H270" s="37">
        <v>14</v>
      </c>
      <c r="I270" s="38" t="s">
        <v>1157</v>
      </c>
    </row>
    <row r="271" spans="1:9" ht="16.5" customHeight="1">
      <c r="A271" s="36">
        <v>1058</v>
      </c>
      <c r="B271" s="37">
        <v>1</v>
      </c>
      <c r="C271" s="37">
        <v>3</v>
      </c>
      <c r="D271" s="37">
        <v>2</v>
      </c>
      <c r="E271" s="37">
        <v>1</v>
      </c>
      <c r="F271" s="37">
        <v>3</v>
      </c>
      <c r="G271" s="37">
        <v>12</v>
      </c>
      <c r="H271" s="37">
        <v>15</v>
      </c>
      <c r="I271" s="38" t="s">
        <v>1158</v>
      </c>
    </row>
    <row r="272" spans="1:9" ht="16.5" customHeight="1">
      <c r="A272" s="36">
        <v>1059</v>
      </c>
      <c r="B272" s="37">
        <v>1</v>
      </c>
      <c r="C272" s="37">
        <v>3</v>
      </c>
      <c r="D272" s="37">
        <v>2</v>
      </c>
      <c r="E272" s="37">
        <v>1</v>
      </c>
      <c r="F272" s="37">
        <v>3</v>
      </c>
      <c r="G272" s="37">
        <v>12</v>
      </c>
      <c r="H272" s="37">
        <v>16</v>
      </c>
      <c r="I272" s="38" t="s">
        <v>1159</v>
      </c>
    </row>
    <row r="273" spans="1:9" ht="16.5" customHeight="1">
      <c r="A273" s="36">
        <v>1060</v>
      </c>
      <c r="B273" s="37">
        <v>1</v>
      </c>
      <c r="C273" s="37">
        <v>3</v>
      </c>
      <c r="D273" s="37">
        <v>2</v>
      </c>
      <c r="E273" s="37">
        <v>1</v>
      </c>
      <c r="F273" s="37">
        <v>3</v>
      </c>
      <c r="G273" s="37">
        <v>12</v>
      </c>
      <c r="H273" s="37">
        <v>17</v>
      </c>
      <c r="I273" s="38" t="s">
        <v>1160</v>
      </c>
    </row>
    <row r="274" spans="1:9" ht="16.5" customHeight="1">
      <c r="A274" s="36">
        <v>1061</v>
      </c>
      <c r="B274" s="37">
        <v>1</v>
      </c>
      <c r="C274" s="37">
        <v>3</v>
      </c>
      <c r="D274" s="37">
        <v>2</v>
      </c>
      <c r="E274" s="37">
        <v>1</v>
      </c>
      <c r="F274" s="37">
        <v>3</v>
      </c>
      <c r="G274" s="37">
        <v>12</v>
      </c>
      <c r="H274" s="37">
        <v>18</v>
      </c>
      <c r="I274" s="38" t="s">
        <v>1161</v>
      </c>
    </row>
    <row r="275" spans="1:9" ht="16.5" customHeight="1">
      <c r="A275" s="36">
        <v>1062</v>
      </c>
      <c r="B275" s="37">
        <v>1</v>
      </c>
      <c r="C275" s="37">
        <v>3</v>
      </c>
      <c r="D275" s="37">
        <v>2</v>
      </c>
      <c r="E275" s="37">
        <v>1</v>
      </c>
      <c r="F275" s="37">
        <v>3</v>
      </c>
      <c r="G275" s="37">
        <v>12</v>
      </c>
      <c r="H275" s="37">
        <v>19</v>
      </c>
      <c r="I275" s="38" t="s">
        <v>1162</v>
      </c>
    </row>
    <row r="276" spans="1:9" ht="16.5" customHeight="1">
      <c r="A276" s="36">
        <v>1063</v>
      </c>
      <c r="B276" s="37">
        <v>1</v>
      </c>
      <c r="C276" s="37">
        <v>3</v>
      </c>
      <c r="D276" s="37">
        <v>2</v>
      </c>
      <c r="E276" s="37">
        <v>1</v>
      </c>
      <c r="F276" s="37">
        <v>3</v>
      </c>
      <c r="G276" s="37">
        <v>12</v>
      </c>
      <c r="H276" s="37">
        <v>20</v>
      </c>
      <c r="I276" s="38" t="s">
        <v>1163</v>
      </c>
    </row>
    <row r="277" spans="1:9" ht="16.5" customHeight="1">
      <c r="A277" s="36">
        <v>1064</v>
      </c>
      <c r="B277" s="37">
        <v>1</v>
      </c>
      <c r="C277" s="37">
        <v>3</v>
      </c>
      <c r="D277" s="37">
        <v>2</v>
      </c>
      <c r="E277" s="37">
        <v>1</v>
      </c>
      <c r="F277" s="37">
        <v>3</v>
      </c>
      <c r="G277" s="37">
        <v>12</v>
      </c>
      <c r="H277" s="37">
        <v>21</v>
      </c>
      <c r="I277" s="38" t="s">
        <v>1164</v>
      </c>
    </row>
    <row r="278" spans="1:9" ht="16.5" customHeight="1">
      <c r="A278" s="36">
        <v>1065</v>
      </c>
      <c r="B278" s="37">
        <v>1</v>
      </c>
      <c r="C278" s="37">
        <v>3</v>
      </c>
      <c r="D278" s="37">
        <v>2</v>
      </c>
      <c r="E278" s="37">
        <v>1</v>
      </c>
      <c r="F278" s="37">
        <v>3</v>
      </c>
      <c r="G278" s="37">
        <v>12</v>
      </c>
      <c r="H278" s="37">
        <v>22</v>
      </c>
      <c r="I278" s="38" t="s">
        <v>1165</v>
      </c>
    </row>
    <row r="279" spans="1:9" ht="16.5" customHeight="1">
      <c r="A279" s="36">
        <v>1066</v>
      </c>
      <c r="B279" s="37">
        <v>1</v>
      </c>
      <c r="C279" s="37">
        <v>3</v>
      </c>
      <c r="D279" s="37">
        <v>2</v>
      </c>
      <c r="E279" s="37">
        <v>1</v>
      </c>
      <c r="F279" s="37">
        <v>3</v>
      </c>
      <c r="G279" s="37">
        <v>12</v>
      </c>
      <c r="H279" s="37">
        <v>23</v>
      </c>
      <c r="I279" s="38" t="s">
        <v>1166</v>
      </c>
    </row>
    <row r="280" spans="1:9" ht="16.5" customHeight="1">
      <c r="A280" s="36">
        <v>1067</v>
      </c>
      <c r="B280" s="37">
        <v>1</v>
      </c>
      <c r="C280" s="37">
        <v>3</v>
      </c>
      <c r="D280" s="37">
        <v>2</v>
      </c>
      <c r="E280" s="37">
        <v>1</v>
      </c>
      <c r="F280" s="37">
        <v>3</v>
      </c>
      <c r="G280" s="37">
        <v>12</v>
      </c>
      <c r="H280" s="37">
        <v>24</v>
      </c>
      <c r="I280" s="38" t="s">
        <v>1167</v>
      </c>
    </row>
    <row r="281" spans="1:9" ht="16.5" customHeight="1">
      <c r="A281" s="36">
        <v>1068</v>
      </c>
      <c r="B281" s="37">
        <v>1</v>
      </c>
      <c r="C281" s="37">
        <v>3</v>
      </c>
      <c r="D281" s="37">
        <v>2</v>
      </c>
      <c r="E281" s="37">
        <v>1</v>
      </c>
      <c r="F281" s="37">
        <v>3</v>
      </c>
      <c r="G281" s="37">
        <v>12</v>
      </c>
      <c r="H281" s="37">
        <v>25</v>
      </c>
      <c r="I281" s="38" t="s">
        <v>1168</v>
      </c>
    </row>
    <row r="282" spans="1:9" ht="16.5" customHeight="1">
      <c r="A282" s="36">
        <v>1069</v>
      </c>
      <c r="B282" s="37">
        <v>1</v>
      </c>
      <c r="C282" s="37">
        <v>3</v>
      </c>
      <c r="D282" s="37">
        <v>2</v>
      </c>
      <c r="E282" s="37">
        <v>1</v>
      </c>
      <c r="F282" s="37">
        <v>3</v>
      </c>
      <c r="G282" s="37">
        <v>12</v>
      </c>
      <c r="H282" s="37">
        <v>26</v>
      </c>
      <c r="I282" s="38" t="s">
        <v>1169</v>
      </c>
    </row>
    <row r="283" spans="1:9" ht="16.5" customHeight="1">
      <c r="A283" s="36">
        <v>1070</v>
      </c>
      <c r="B283" s="37">
        <v>1</v>
      </c>
      <c r="C283" s="37">
        <v>3</v>
      </c>
      <c r="D283" s="37">
        <v>2</v>
      </c>
      <c r="E283" s="37">
        <v>1</v>
      </c>
      <c r="F283" s="37">
        <v>3</v>
      </c>
      <c r="G283" s="37">
        <v>12</v>
      </c>
      <c r="H283" s="37">
        <v>27</v>
      </c>
      <c r="I283" s="38" t="s">
        <v>1170</v>
      </c>
    </row>
    <row r="284" spans="1:9" ht="16.5" customHeight="1">
      <c r="A284" s="36">
        <v>1071</v>
      </c>
      <c r="B284" s="37">
        <v>1</v>
      </c>
      <c r="C284" s="37">
        <v>3</v>
      </c>
      <c r="D284" s="37">
        <v>2</v>
      </c>
      <c r="E284" s="37">
        <v>1</v>
      </c>
      <c r="F284" s="37">
        <v>3</v>
      </c>
      <c r="G284" s="37">
        <v>12</v>
      </c>
      <c r="H284" s="37">
        <v>28</v>
      </c>
      <c r="I284" s="38" t="s">
        <v>1171</v>
      </c>
    </row>
    <row r="285" spans="1:9" ht="16.5" customHeight="1">
      <c r="A285" s="36">
        <v>1072</v>
      </c>
      <c r="B285" s="37">
        <v>1</v>
      </c>
      <c r="C285" s="37">
        <v>3</v>
      </c>
      <c r="D285" s="37">
        <v>2</v>
      </c>
      <c r="E285" s="37">
        <v>1</v>
      </c>
      <c r="F285" s="37">
        <v>3</v>
      </c>
      <c r="G285" s="37">
        <v>12</v>
      </c>
      <c r="H285" s="37">
        <v>29</v>
      </c>
      <c r="I285" s="38" t="s">
        <v>1172</v>
      </c>
    </row>
    <row r="286" spans="1:9" ht="16.5" customHeight="1">
      <c r="A286" s="36">
        <v>1073</v>
      </c>
      <c r="B286" s="37">
        <v>1</v>
      </c>
      <c r="C286" s="37">
        <v>3</v>
      </c>
      <c r="D286" s="37">
        <v>2</v>
      </c>
      <c r="E286" s="37">
        <v>1</v>
      </c>
      <c r="F286" s="37">
        <v>3</v>
      </c>
      <c r="G286" s="37">
        <v>12</v>
      </c>
      <c r="H286" s="37">
        <v>30</v>
      </c>
      <c r="I286" s="38" t="s">
        <v>1173</v>
      </c>
    </row>
    <row r="287" spans="1:9" ht="16.5" customHeight="1">
      <c r="A287" s="36">
        <v>1074</v>
      </c>
      <c r="B287" s="37">
        <v>1</v>
      </c>
      <c r="C287" s="37">
        <v>3</v>
      </c>
      <c r="D287" s="37">
        <v>2</v>
      </c>
      <c r="E287" s="37">
        <v>1</v>
      </c>
      <c r="F287" s="37">
        <v>3</v>
      </c>
      <c r="G287" s="37">
        <v>12</v>
      </c>
      <c r="H287" s="37">
        <v>31</v>
      </c>
      <c r="I287" s="38" t="s">
        <v>1174</v>
      </c>
    </row>
    <row r="288" spans="1:9" ht="16.5" customHeight="1">
      <c r="A288" s="36">
        <v>1075</v>
      </c>
      <c r="B288" s="37">
        <v>1</v>
      </c>
      <c r="C288" s="37">
        <v>3</v>
      </c>
      <c r="D288" s="37">
        <v>2</v>
      </c>
      <c r="E288" s="37">
        <v>1</v>
      </c>
      <c r="F288" s="37">
        <v>3</v>
      </c>
      <c r="G288" s="37">
        <v>12</v>
      </c>
      <c r="H288" s="37">
        <v>32</v>
      </c>
      <c r="I288" s="38" t="s">
        <v>1175</v>
      </c>
    </row>
    <row r="289" spans="1:9" ht="16.5" customHeight="1">
      <c r="A289" s="36">
        <v>1076</v>
      </c>
      <c r="B289" s="37">
        <v>1</v>
      </c>
      <c r="C289" s="37">
        <v>3</v>
      </c>
      <c r="D289" s="37">
        <v>2</v>
      </c>
      <c r="E289" s="37">
        <v>1</v>
      </c>
      <c r="F289" s="37">
        <v>3</v>
      </c>
      <c r="G289" s="37">
        <v>12</v>
      </c>
      <c r="H289" s="37">
        <v>33</v>
      </c>
      <c r="I289" s="38" t="s">
        <v>1176</v>
      </c>
    </row>
    <row r="290" spans="1:9" ht="16.5" customHeight="1">
      <c r="A290" s="36">
        <v>1077</v>
      </c>
      <c r="B290" s="37">
        <v>1</v>
      </c>
      <c r="C290" s="37">
        <v>3</v>
      </c>
      <c r="D290" s="37">
        <v>2</v>
      </c>
      <c r="E290" s="37">
        <v>1</v>
      </c>
      <c r="F290" s="37">
        <v>3</v>
      </c>
      <c r="G290" s="37">
        <v>12</v>
      </c>
      <c r="H290" s="37">
        <v>34</v>
      </c>
      <c r="I290" s="38" t="s">
        <v>1177</v>
      </c>
    </row>
    <row r="291" spans="1:9" ht="16.5" customHeight="1">
      <c r="A291" s="36">
        <v>1078</v>
      </c>
      <c r="B291" s="37">
        <v>1</v>
      </c>
      <c r="C291" s="37">
        <v>3</v>
      </c>
      <c r="D291" s="37">
        <v>2</v>
      </c>
      <c r="E291" s="37">
        <v>1</v>
      </c>
      <c r="F291" s="37">
        <v>3</v>
      </c>
      <c r="G291" s="37">
        <v>12</v>
      </c>
      <c r="H291" s="37">
        <v>35</v>
      </c>
      <c r="I291" s="38" t="s">
        <v>1178</v>
      </c>
    </row>
    <row r="292" spans="1:9" ht="16.5" customHeight="1">
      <c r="A292" s="36">
        <v>1079</v>
      </c>
      <c r="B292" s="37">
        <v>1</v>
      </c>
      <c r="C292" s="37">
        <v>3</v>
      </c>
      <c r="D292" s="37">
        <v>2</v>
      </c>
      <c r="E292" s="37">
        <v>1</v>
      </c>
      <c r="F292" s="37">
        <v>3</v>
      </c>
      <c r="G292" s="37">
        <v>13</v>
      </c>
      <c r="H292" s="17"/>
      <c r="I292" s="38" t="s">
        <v>1179</v>
      </c>
    </row>
    <row r="293" spans="1:9" ht="16.5" customHeight="1">
      <c r="A293" s="36">
        <v>1080</v>
      </c>
      <c r="B293" s="37">
        <v>1</v>
      </c>
      <c r="C293" s="37">
        <v>3</v>
      </c>
      <c r="D293" s="37">
        <v>2</v>
      </c>
      <c r="E293" s="37">
        <v>1</v>
      </c>
      <c r="F293" s="37">
        <v>3</v>
      </c>
      <c r="G293" s="37">
        <v>13</v>
      </c>
      <c r="H293" s="37">
        <v>1</v>
      </c>
      <c r="I293" s="38" t="s">
        <v>1180</v>
      </c>
    </row>
    <row r="294" spans="1:9" ht="16.5" customHeight="1">
      <c r="A294" s="36">
        <v>1081</v>
      </c>
      <c r="B294" s="37">
        <v>1</v>
      </c>
      <c r="C294" s="37">
        <v>3</v>
      </c>
      <c r="D294" s="37">
        <v>2</v>
      </c>
      <c r="E294" s="37">
        <v>1</v>
      </c>
      <c r="F294" s="37">
        <v>3</v>
      </c>
      <c r="G294" s="37">
        <v>13</v>
      </c>
      <c r="H294" s="37">
        <v>2</v>
      </c>
      <c r="I294" s="38" t="s">
        <v>1181</v>
      </c>
    </row>
    <row r="295" spans="1:9" ht="16.5" customHeight="1">
      <c r="A295" s="36">
        <v>1082</v>
      </c>
      <c r="B295" s="37">
        <v>1</v>
      </c>
      <c r="C295" s="37">
        <v>3</v>
      </c>
      <c r="D295" s="37">
        <v>2</v>
      </c>
      <c r="E295" s="37">
        <v>1</v>
      </c>
      <c r="F295" s="37">
        <v>3</v>
      </c>
      <c r="G295" s="37">
        <v>13</v>
      </c>
      <c r="H295" s="37">
        <v>3</v>
      </c>
      <c r="I295" s="38" t="s">
        <v>1182</v>
      </c>
    </row>
    <row r="296" spans="1:9" ht="16.5" customHeight="1">
      <c r="A296" s="36">
        <v>1083</v>
      </c>
      <c r="B296" s="37">
        <v>1</v>
      </c>
      <c r="C296" s="37">
        <v>3</v>
      </c>
      <c r="D296" s="37">
        <v>2</v>
      </c>
      <c r="E296" s="37">
        <v>1</v>
      </c>
      <c r="F296" s="37">
        <v>3</v>
      </c>
      <c r="G296" s="37">
        <v>13</v>
      </c>
      <c r="H296" s="37">
        <v>4</v>
      </c>
      <c r="I296" s="38" t="s">
        <v>1183</v>
      </c>
    </row>
    <row r="297" spans="1:9" ht="16.5" customHeight="1">
      <c r="A297" s="36">
        <v>1084</v>
      </c>
      <c r="B297" s="37">
        <v>1</v>
      </c>
      <c r="C297" s="37">
        <v>3</v>
      </c>
      <c r="D297" s="37">
        <v>2</v>
      </c>
      <c r="E297" s="37">
        <v>1</v>
      </c>
      <c r="F297" s="37">
        <v>3</v>
      </c>
      <c r="G297" s="37">
        <v>13</v>
      </c>
      <c r="H297" s="37">
        <v>5</v>
      </c>
      <c r="I297" s="38" t="s">
        <v>1184</v>
      </c>
    </row>
    <row r="298" spans="1:9" ht="16.5" customHeight="1">
      <c r="A298" s="36">
        <v>1085</v>
      </c>
      <c r="B298" s="37">
        <v>1</v>
      </c>
      <c r="C298" s="37">
        <v>3</v>
      </c>
      <c r="D298" s="37">
        <v>2</v>
      </c>
      <c r="E298" s="37">
        <v>1</v>
      </c>
      <c r="F298" s="37">
        <v>3</v>
      </c>
      <c r="G298" s="37">
        <v>13</v>
      </c>
      <c r="H298" s="37">
        <v>6</v>
      </c>
      <c r="I298" s="38" t="s">
        <v>1185</v>
      </c>
    </row>
    <row r="299" spans="1:9" ht="16.5" customHeight="1">
      <c r="A299" s="36">
        <v>1086</v>
      </c>
      <c r="B299" s="37">
        <v>1</v>
      </c>
      <c r="C299" s="37">
        <v>3</v>
      </c>
      <c r="D299" s="37">
        <v>2</v>
      </c>
      <c r="E299" s="37">
        <v>1</v>
      </c>
      <c r="F299" s="37">
        <v>3</v>
      </c>
      <c r="G299" s="37">
        <v>13</v>
      </c>
      <c r="H299" s="37">
        <v>7</v>
      </c>
      <c r="I299" s="38" t="s">
        <v>1186</v>
      </c>
    </row>
    <row r="300" spans="1:9" ht="16.5" customHeight="1">
      <c r="A300" s="36">
        <v>1087</v>
      </c>
      <c r="B300" s="37">
        <v>1</v>
      </c>
      <c r="C300" s="37">
        <v>3</v>
      </c>
      <c r="D300" s="37">
        <v>2</v>
      </c>
      <c r="E300" s="37">
        <v>1</v>
      </c>
      <c r="F300" s="37">
        <v>3</v>
      </c>
      <c r="G300" s="37">
        <v>13</v>
      </c>
      <c r="H300" s="37">
        <v>8</v>
      </c>
      <c r="I300" s="38" t="s">
        <v>1187</v>
      </c>
    </row>
    <row r="301" spans="1:9" ht="16.5" customHeight="1">
      <c r="A301" s="36">
        <v>1088</v>
      </c>
      <c r="B301" s="37">
        <v>1</v>
      </c>
      <c r="C301" s="37">
        <v>3</v>
      </c>
      <c r="D301" s="37">
        <v>2</v>
      </c>
      <c r="E301" s="37">
        <v>1</v>
      </c>
      <c r="F301" s="37">
        <v>3</v>
      </c>
      <c r="G301" s="37">
        <v>13</v>
      </c>
      <c r="H301" s="37">
        <v>9</v>
      </c>
      <c r="I301" s="38" t="s">
        <v>1188</v>
      </c>
    </row>
    <row r="302" spans="1:9" ht="16.5" customHeight="1">
      <c r="A302" s="36">
        <v>1089</v>
      </c>
      <c r="B302" s="37">
        <v>1</v>
      </c>
      <c r="C302" s="37">
        <v>3</v>
      </c>
      <c r="D302" s="37">
        <v>2</v>
      </c>
      <c r="E302" s="37">
        <v>1</v>
      </c>
      <c r="F302" s="37">
        <v>3</v>
      </c>
      <c r="G302" s="37">
        <v>13</v>
      </c>
      <c r="H302" s="37">
        <v>10</v>
      </c>
      <c r="I302" s="38" t="s">
        <v>1189</v>
      </c>
    </row>
    <row r="303" spans="1:9" ht="16.5" customHeight="1">
      <c r="A303" s="36">
        <v>1090</v>
      </c>
      <c r="B303" s="37">
        <v>1</v>
      </c>
      <c r="C303" s="37">
        <v>3</v>
      </c>
      <c r="D303" s="37">
        <v>2</v>
      </c>
      <c r="E303" s="37">
        <v>1</v>
      </c>
      <c r="F303" s="37">
        <v>3</v>
      </c>
      <c r="G303" s="37">
        <v>13</v>
      </c>
      <c r="H303" s="37">
        <v>11</v>
      </c>
      <c r="I303" s="38" t="s">
        <v>1190</v>
      </c>
    </row>
    <row r="304" spans="1:9" ht="16.5" customHeight="1">
      <c r="A304" s="36">
        <v>1091</v>
      </c>
      <c r="B304" s="37">
        <v>1</v>
      </c>
      <c r="C304" s="37">
        <v>3</v>
      </c>
      <c r="D304" s="37">
        <v>2</v>
      </c>
      <c r="E304" s="37">
        <v>1</v>
      </c>
      <c r="F304" s="37">
        <v>3</v>
      </c>
      <c r="G304" s="37">
        <v>13</v>
      </c>
      <c r="H304" s="37">
        <v>12</v>
      </c>
      <c r="I304" s="38" t="s">
        <v>1191</v>
      </c>
    </row>
    <row r="305" spans="1:9" ht="16.5" customHeight="1">
      <c r="A305" s="36">
        <v>1092</v>
      </c>
      <c r="B305" s="37">
        <v>1</v>
      </c>
      <c r="C305" s="37">
        <v>3</v>
      </c>
      <c r="D305" s="37">
        <v>2</v>
      </c>
      <c r="E305" s="37">
        <v>1</v>
      </c>
      <c r="F305" s="37">
        <v>3</v>
      </c>
      <c r="G305" s="37">
        <v>13</v>
      </c>
      <c r="H305" s="37">
        <v>13</v>
      </c>
      <c r="I305" s="38" t="s">
        <v>1192</v>
      </c>
    </row>
    <row r="306" spans="1:9" ht="16.5" customHeight="1">
      <c r="A306" s="36">
        <v>1093</v>
      </c>
      <c r="B306" s="37">
        <v>1</v>
      </c>
      <c r="C306" s="37">
        <v>3</v>
      </c>
      <c r="D306" s="37">
        <v>2</v>
      </c>
      <c r="E306" s="37">
        <v>1</v>
      </c>
      <c r="F306" s="37">
        <v>3</v>
      </c>
      <c r="G306" s="37">
        <v>13</v>
      </c>
      <c r="H306" s="37">
        <v>14</v>
      </c>
      <c r="I306" s="38" t="s">
        <v>1193</v>
      </c>
    </row>
    <row r="307" spans="1:9" ht="16.5" customHeight="1">
      <c r="A307" s="36">
        <v>1094</v>
      </c>
      <c r="B307" s="37">
        <v>1</v>
      </c>
      <c r="C307" s="37">
        <v>3</v>
      </c>
      <c r="D307" s="37">
        <v>2</v>
      </c>
      <c r="E307" s="37">
        <v>1</v>
      </c>
      <c r="F307" s="37">
        <v>3</v>
      </c>
      <c r="G307" s="37">
        <v>14</v>
      </c>
      <c r="H307" s="17"/>
      <c r="I307" s="38" t="s">
        <v>1194</v>
      </c>
    </row>
    <row r="308" spans="1:9" ht="16.5" customHeight="1">
      <c r="A308" s="36">
        <v>1095</v>
      </c>
      <c r="B308" s="37">
        <v>1</v>
      </c>
      <c r="C308" s="37">
        <v>3</v>
      </c>
      <c r="D308" s="37">
        <v>2</v>
      </c>
      <c r="E308" s="37">
        <v>1</v>
      </c>
      <c r="F308" s="37">
        <v>3</v>
      </c>
      <c r="G308" s="37">
        <v>14</v>
      </c>
      <c r="H308" s="37">
        <v>1</v>
      </c>
      <c r="I308" s="38" t="s">
        <v>1195</v>
      </c>
    </row>
    <row r="309" spans="1:9" ht="16.5" customHeight="1">
      <c r="A309" s="36">
        <v>1096</v>
      </c>
      <c r="B309" s="37">
        <v>1</v>
      </c>
      <c r="C309" s="37">
        <v>3</v>
      </c>
      <c r="D309" s="37">
        <v>2</v>
      </c>
      <c r="E309" s="37">
        <v>1</v>
      </c>
      <c r="F309" s="37">
        <v>3</v>
      </c>
      <c r="G309" s="37">
        <v>14</v>
      </c>
      <c r="H309" s="37">
        <v>2</v>
      </c>
      <c r="I309" s="38" t="s">
        <v>1196</v>
      </c>
    </row>
    <row r="310" spans="1:9" ht="16.5" customHeight="1">
      <c r="A310" s="36">
        <v>1097</v>
      </c>
      <c r="B310" s="37">
        <v>1</v>
      </c>
      <c r="C310" s="37">
        <v>3</v>
      </c>
      <c r="D310" s="37">
        <v>2</v>
      </c>
      <c r="E310" s="37">
        <v>1</v>
      </c>
      <c r="F310" s="37">
        <v>3</v>
      </c>
      <c r="G310" s="37">
        <v>14</v>
      </c>
      <c r="H310" s="37">
        <v>3</v>
      </c>
      <c r="I310" s="38" t="s">
        <v>1197</v>
      </c>
    </row>
    <row r="311" spans="1:9" ht="16.5" customHeight="1">
      <c r="A311" s="36">
        <v>1098</v>
      </c>
      <c r="B311" s="37">
        <v>1</v>
      </c>
      <c r="C311" s="37">
        <v>3</v>
      </c>
      <c r="D311" s="37">
        <v>2</v>
      </c>
      <c r="E311" s="37">
        <v>1</v>
      </c>
      <c r="F311" s="37">
        <v>3</v>
      </c>
      <c r="G311" s="37">
        <v>14</v>
      </c>
      <c r="H311" s="37">
        <v>4</v>
      </c>
      <c r="I311" s="38" t="s">
        <v>1198</v>
      </c>
    </row>
    <row r="312" spans="1:9" ht="16.5" customHeight="1">
      <c r="A312" s="36">
        <v>1099</v>
      </c>
      <c r="B312" s="37">
        <v>1</v>
      </c>
      <c r="C312" s="37">
        <v>3</v>
      </c>
      <c r="D312" s="37">
        <v>2</v>
      </c>
      <c r="E312" s="37">
        <v>1</v>
      </c>
      <c r="F312" s="37">
        <v>3</v>
      </c>
      <c r="G312" s="37">
        <v>14</v>
      </c>
      <c r="H312" s="37">
        <v>5</v>
      </c>
      <c r="I312" s="38" t="s">
        <v>1199</v>
      </c>
    </row>
    <row r="313" spans="1:9" ht="16.5" customHeight="1">
      <c r="A313" s="36">
        <v>1100</v>
      </c>
      <c r="B313" s="37">
        <v>1</v>
      </c>
      <c r="C313" s="37">
        <v>3</v>
      </c>
      <c r="D313" s="37">
        <v>2</v>
      </c>
      <c r="E313" s="37">
        <v>1</v>
      </c>
      <c r="F313" s="37">
        <v>3</v>
      </c>
      <c r="G313" s="37">
        <v>14</v>
      </c>
      <c r="H313" s="37">
        <v>6</v>
      </c>
      <c r="I313" s="38" t="s">
        <v>1200</v>
      </c>
    </row>
    <row r="314" spans="1:9" ht="16.5" customHeight="1">
      <c r="A314" s="36">
        <v>1101</v>
      </c>
      <c r="B314" s="37">
        <v>1</v>
      </c>
      <c r="C314" s="37">
        <v>3</v>
      </c>
      <c r="D314" s="37">
        <v>2</v>
      </c>
      <c r="E314" s="37">
        <v>1</v>
      </c>
      <c r="F314" s="37">
        <v>3</v>
      </c>
      <c r="G314" s="37">
        <v>14</v>
      </c>
      <c r="H314" s="37">
        <v>7</v>
      </c>
      <c r="I314" s="38" t="s">
        <v>1201</v>
      </c>
    </row>
    <row r="315" spans="1:9" ht="16.5" customHeight="1">
      <c r="A315" s="36">
        <v>1102</v>
      </c>
      <c r="B315" s="37">
        <v>1</v>
      </c>
      <c r="C315" s="37">
        <v>3</v>
      </c>
      <c r="D315" s="37">
        <v>2</v>
      </c>
      <c r="E315" s="37">
        <v>1</v>
      </c>
      <c r="F315" s="37">
        <v>3</v>
      </c>
      <c r="G315" s="37">
        <v>14</v>
      </c>
      <c r="H315" s="37">
        <v>8</v>
      </c>
      <c r="I315" s="38" t="s">
        <v>1202</v>
      </c>
    </row>
    <row r="316" spans="1:9" ht="16.5" customHeight="1">
      <c r="A316" s="36">
        <v>1103</v>
      </c>
      <c r="B316" s="37">
        <v>1</v>
      </c>
      <c r="C316" s="37">
        <v>3</v>
      </c>
      <c r="D316" s="37">
        <v>2</v>
      </c>
      <c r="E316" s="37">
        <v>1</v>
      </c>
      <c r="F316" s="37">
        <v>3</v>
      </c>
      <c r="G316" s="37">
        <v>14</v>
      </c>
      <c r="H316" s="37">
        <v>9</v>
      </c>
      <c r="I316" s="38" t="s">
        <v>1203</v>
      </c>
    </row>
    <row r="317" spans="1:9" ht="16.5" customHeight="1">
      <c r="A317" s="36">
        <v>1104</v>
      </c>
      <c r="B317" s="37">
        <v>1</v>
      </c>
      <c r="C317" s="37">
        <v>3</v>
      </c>
      <c r="D317" s="37">
        <v>2</v>
      </c>
      <c r="E317" s="37">
        <v>1</v>
      </c>
      <c r="F317" s="37">
        <v>3</v>
      </c>
      <c r="G317" s="37">
        <v>14</v>
      </c>
      <c r="H317" s="37">
        <v>10</v>
      </c>
      <c r="I317" s="38" t="s">
        <v>1204</v>
      </c>
    </row>
    <row r="318" spans="1:9" ht="16.5" customHeight="1">
      <c r="A318" s="36">
        <v>1105</v>
      </c>
      <c r="B318" s="37">
        <v>1</v>
      </c>
      <c r="C318" s="37">
        <v>3</v>
      </c>
      <c r="D318" s="37">
        <v>2</v>
      </c>
      <c r="E318" s="37">
        <v>1</v>
      </c>
      <c r="F318" s="37">
        <v>3</v>
      </c>
      <c r="G318" s="37">
        <v>14</v>
      </c>
      <c r="H318" s="37">
        <v>11</v>
      </c>
      <c r="I318" s="38" t="s">
        <v>1205</v>
      </c>
    </row>
    <row r="319" spans="1:9" ht="16.5" customHeight="1">
      <c r="A319" s="36">
        <v>1106</v>
      </c>
      <c r="B319" s="37">
        <v>1</v>
      </c>
      <c r="C319" s="37">
        <v>3</v>
      </c>
      <c r="D319" s="37">
        <v>2</v>
      </c>
      <c r="E319" s="37">
        <v>1</v>
      </c>
      <c r="F319" s="37">
        <v>3</v>
      </c>
      <c r="G319" s="37">
        <v>14</v>
      </c>
      <c r="H319" s="37">
        <v>12</v>
      </c>
      <c r="I319" s="38" t="s">
        <v>1206</v>
      </c>
    </row>
    <row r="320" spans="1:9" ht="16.5" customHeight="1">
      <c r="A320" s="36">
        <v>1107</v>
      </c>
      <c r="B320" s="37">
        <v>1</v>
      </c>
      <c r="C320" s="37">
        <v>3</v>
      </c>
      <c r="D320" s="37">
        <v>2</v>
      </c>
      <c r="E320" s="37">
        <v>1</v>
      </c>
      <c r="F320" s="37">
        <v>3</v>
      </c>
      <c r="G320" s="37">
        <v>15</v>
      </c>
      <c r="H320" s="17"/>
      <c r="I320" s="38" t="s">
        <v>1207</v>
      </c>
    </row>
    <row r="321" spans="1:9" ht="16.5" customHeight="1">
      <c r="A321" s="36">
        <v>1108</v>
      </c>
      <c r="B321" s="37">
        <v>1</v>
      </c>
      <c r="C321" s="37">
        <v>3</v>
      </c>
      <c r="D321" s="37">
        <v>2</v>
      </c>
      <c r="E321" s="37">
        <v>1</v>
      </c>
      <c r="F321" s="37">
        <v>3</v>
      </c>
      <c r="G321" s="37">
        <v>15</v>
      </c>
      <c r="H321" s="37">
        <v>1</v>
      </c>
      <c r="I321" s="38" t="s">
        <v>1208</v>
      </c>
    </row>
    <row r="322" spans="1:9" ht="16.5" customHeight="1">
      <c r="A322" s="36">
        <v>1109</v>
      </c>
      <c r="B322" s="37">
        <v>1</v>
      </c>
      <c r="C322" s="37">
        <v>3</v>
      </c>
      <c r="D322" s="37">
        <v>2</v>
      </c>
      <c r="E322" s="37">
        <v>1</v>
      </c>
      <c r="F322" s="37">
        <v>3</v>
      </c>
      <c r="G322" s="37">
        <v>15</v>
      </c>
      <c r="H322" s="37">
        <v>2</v>
      </c>
      <c r="I322" s="38" t="s">
        <v>1209</v>
      </c>
    </row>
    <row r="323" spans="1:9" ht="16.5" customHeight="1">
      <c r="A323" s="36">
        <v>1110</v>
      </c>
      <c r="B323" s="37">
        <v>1</v>
      </c>
      <c r="C323" s="37">
        <v>3</v>
      </c>
      <c r="D323" s="37">
        <v>2</v>
      </c>
      <c r="E323" s="37">
        <v>1</v>
      </c>
      <c r="F323" s="37">
        <v>3</v>
      </c>
      <c r="G323" s="37">
        <v>15</v>
      </c>
      <c r="H323" s="37">
        <v>3</v>
      </c>
      <c r="I323" s="38" t="s">
        <v>1210</v>
      </c>
    </row>
    <row r="324" spans="1:9" ht="16.5" customHeight="1">
      <c r="A324" s="36">
        <v>1111</v>
      </c>
      <c r="B324" s="37">
        <v>1</v>
      </c>
      <c r="C324" s="37">
        <v>3</v>
      </c>
      <c r="D324" s="37">
        <v>2</v>
      </c>
      <c r="E324" s="37">
        <v>1</v>
      </c>
      <c r="F324" s="37">
        <v>3</v>
      </c>
      <c r="G324" s="37">
        <v>15</v>
      </c>
      <c r="H324" s="37">
        <v>4</v>
      </c>
      <c r="I324" s="38" t="s">
        <v>1211</v>
      </c>
    </row>
    <row r="325" spans="1:9" ht="16.5" customHeight="1">
      <c r="A325" s="36">
        <v>1112</v>
      </c>
      <c r="B325" s="37">
        <v>1</v>
      </c>
      <c r="C325" s="37">
        <v>3</v>
      </c>
      <c r="D325" s="37">
        <v>2</v>
      </c>
      <c r="E325" s="37">
        <v>1</v>
      </c>
      <c r="F325" s="37">
        <v>3</v>
      </c>
      <c r="G325" s="37">
        <v>15</v>
      </c>
      <c r="H325" s="37">
        <v>5</v>
      </c>
      <c r="I325" s="38" t="s">
        <v>1212</v>
      </c>
    </row>
    <row r="326" spans="1:9" ht="16.5" customHeight="1">
      <c r="A326" s="36">
        <v>1113</v>
      </c>
      <c r="B326" s="37">
        <v>1</v>
      </c>
      <c r="C326" s="37">
        <v>3</v>
      </c>
      <c r="D326" s="37">
        <v>2</v>
      </c>
      <c r="E326" s="37">
        <v>1</v>
      </c>
      <c r="F326" s="37">
        <v>3</v>
      </c>
      <c r="G326" s="37">
        <v>16</v>
      </c>
      <c r="H326" s="17"/>
      <c r="I326" s="38" t="s">
        <v>1213</v>
      </c>
    </row>
    <row r="327" spans="1:9" ht="16.5" customHeight="1">
      <c r="A327" s="36">
        <v>1114</v>
      </c>
      <c r="B327" s="37">
        <v>1</v>
      </c>
      <c r="C327" s="37">
        <v>3</v>
      </c>
      <c r="D327" s="37">
        <v>2</v>
      </c>
      <c r="E327" s="37">
        <v>1</v>
      </c>
      <c r="F327" s="37">
        <v>3</v>
      </c>
      <c r="G327" s="37">
        <v>16</v>
      </c>
      <c r="H327" s="37">
        <v>1</v>
      </c>
      <c r="I327" s="38" t="s">
        <v>1213</v>
      </c>
    </row>
  </sheetData>
  <mergeCells count="2">
    <mergeCell ref="A1:J1"/>
    <mergeCell ref="A2:J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workbookViewId="0">
      <selection sqref="A1:J1"/>
    </sheetView>
  </sheetViews>
  <sheetFormatPr defaultRowHeight="12.75"/>
  <cols>
    <col min="1" max="1" width="7.5" customWidth="1"/>
    <col min="2" max="2" width="5.83203125" customWidth="1"/>
    <col min="3" max="3" width="5.5" customWidth="1"/>
    <col min="4" max="8" width="5.83203125" customWidth="1"/>
    <col min="9" max="9" width="64" customWidth="1"/>
    <col min="10" max="10" width="8.83203125" customWidth="1"/>
  </cols>
  <sheetData>
    <row r="1" spans="1:10" ht="16.5" customHeight="1">
      <c r="A1" s="175" t="s">
        <v>1214</v>
      </c>
      <c r="B1" s="175"/>
      <c r="C1" s="175"/>
      <c r="D1" s="175"/>
      <c r="E1" s="175"/>
      <c r="F1" s="175"/>
      <c r="G1" s="175"/>
      <c r="H1" s="175"/>
      <c r="I1" s="175"/>
      <c r="J1" s="175"/>
    </row>
    <row r="2" spans="1:10" ht="18" customHeight="1">
      <c r="A2" s="189" t="s">
        <v>1215</v>
      </c>
      <c r="B2" s="189"/>
      <c r="C2" s="189"/>
      <c r="D2" s="189"/>
      <c r="E2" s="189"/>
      <c r="F2" s="189"/>
      <c r="G2" s="189"/>
      <c r="H2" s="189"/>
      <c r="I2" s="189"/>
      <c r="J2" s="189"/>
    </row>
    <row r="3" spans="1:10" ht="108" customHeight="1">
      <c r="A3" s="33" t="s">
        <v>339</v>
      </c>
      <c r="B3" s="34" t="s">
        <v>340</v>
      </c>
      <c r="C3" s="35" t="s">
        <v>341</v>
      </c>
      <c r="D3" s="34" t="s">
        <v>342</v>
      </c>
      <c r="E3" s="34" t="s">
        <v>343</v>
      </c>
      <c r="F3" s="35" t="s">
        <v>344</v>
      </c>
      <c r="G3" s="35" t="s">
        <v>345</v>
      </c>
      <c r="H3" s="35" t="s">
        <v>346</v>
      </c>
      <c r="I3" s="33" t="s">
        <v>347</v>
      </c>
    </row>
    <row r="4" spans="1:10" ht="16.5" customHeight="1">
      <c r="A4" s="36">
        <v>1297</v>
      </c>
      <c r="B4" s="37">
        <v>1</v>
      </c>
      <c r="C4" s="37">
        <v>3</v>
      </c>
      <c r="D4" s="37">
        <v>2</v>
      </c>
      <c r="E4" s="37">
        <v>2</v>
      </c>
      <c r="F4" s="37">
        <v>2</v>
      </c>
      <c r="G4" s="17"/>
      <c r="H4" s="17"/>
      <c r="I4" s="38" t="s">
        <v>1216</v>
      </c>
    </row>
    <row r="5" spans="1:10" ht="16.5" customHeight="1">
      <c r="A5" s="36">
        <v>1298</v>
      </c>
      <c r="B5" s="37">
        <v>1</v>
      </c>
      <c r="C5" s="37">
        <v>3</v>
      </c>
      <c r="D5" s="37">
        <v>2</v>
      </c>
      <c r="E5" s="37">
        <v>2</v>
      </c>
      <c r="F5" s="37">
        <v>2</v>
      </c>
      <c r="G5" s="37">
        <v>1</v>
      </c>
      <c r="H5" s="17"/>
      <c r="I5" s="38" t="s">
        <v>1217</v>
      </c>
    </row>
    <row r="6" spans="1:10" ht="16.5" customHeight="1">
      <c r="A6" s="36">
        <v>1299</v>
      </c>
      <c r="B6" s="37">
        <v>1</v>
      </c>
      <c r="C6" s="37">
        <v>3</v>
      </c>
      <c r="D6" s="37">
        <v>2</v>
      </c>
      <c r="E6" s="37">
        <v>2</v>
      </c>
      <c r="F6" s="37">
        <v>2</v>
      </c>
      <c r="G6" s="37">
        <v>1</v>
      </c>
      <c r="H6" s="37">
        <v>1</v>
      </c>
      <c r="I6" s="38" t="s">
        <v>1218</v>
      </c>
    </row>
    <row r="7" spans="1:10" ht="16.5" customHeight="1">
      <c r="A7" s="36">
        <v>1300</v>
      </c>
      <c r="B7" s="37">
        <v>1</v>
      </c>
      <c r="C7" s="37">
        <v>3</v>
      </c>
      <c r="D7" s="37">
        <v>2</v>
      </c>
      <c r="E7" s="37">
        <v>2</v>
      </c>
      <c r="F7" s="37">
        <v>2</v>
      </c>
      <c r="G7" s="37">
        <v>1</v>
      </c>
      <c r="H7" s="37">
        <v>2</v>
      </c>
      <c r="I7" s="38" t="s">
        <v>1219</v>
      </c>
    </row>
    <row r="8" spans="1:10" ht="16.5" customHeight="1">
      <c r="A8" s="36">
        <v>1301</v>
      </c>
      <c r="B8" s="37">
        <v>1</v>
      </c>
      <c r="C8" s="37">
        <v>3</v>
      </c>
      <c r="D8" s="37">
        <v>2</v>
      </c>
      <c r="E8" s="37">
        <v>2</v>
      </c>
      <c r="F8" s="37">
        <v>2</v>
      </c>
      <c r="G8" s="37">
        <v>1</v>
      </c>
      <c r="H8" s="37">
        <v>3</v>
      </c>
      <c r="I8" s="38" t="s">
        <v>1220</v>
      </c>
    </row>
    <row r="9" spans="1:10" ht="16.5" customHeight="1">
      <c r="A9" s="36">
        <v>1302</v>
      </c>
      <c r="B9" s="37">
        <v>1</v>
      </c>
      <c r="C9" s="37">
        <v>3</v>
      </c>
      <c r="D9" s="37">
        <v>2</v>
      </c>
      <c r="E9" s="37">
        <v>2</v>
      </c>
      <c r="F9" s="37">
        <v>2</v>
      </c>
      <c r="G9" s="37">
        <v>1</v>
      </c>
      <c r="H9" s="37">
        <v>4</v>
      </c>
      <c r="I9" s="38" t="s">
        <v>1221</v>
      </c>
    </row>
    <row r="10" spans="1:10" ht="16.5" customHeight="1">
      <c r="A10" s="36">
        <v>1303</v>
      </c>
      <c r="B10" s="37">
        <v>1</v>
      </c>
      <c r="C10" s="37">
        <v>3</v>
      </c>
      <c r="D10" s="37">
        <v>2</v>
      </c>
      <c r="E10" s="37">
        <v>2</v>
      </c>
      <c r="F10" s="37">
        <v>2</v>
      </c>
      <c r="G10" s="37">
        <v>1</v>
      </c>
      <c r="H10" s="37">
        <v>5</v>
      </c>
      <c r="I10" s="38" t="s">
        <v>1222</v>
      </c>
    </row>
    <row r="11" spans="1:10" ht="16.5" customHeight="1">
      <c r="A11" s="36">
        <v>1304</v>
      </c>
      <c r="B11" s="37">
        <v>1</v>
      </c>
      <c r="C11" s="37">
        <v>3</v>
      </c>
      <c r="D11" s="37">
        <v>2</v>
      </c>
      <c r="E11" s="37">
        <v>2</v>
      </c>
      <c r="F11" s="37">
        <v>2</v>
      </c>
      <c r="G11" s="37">
        <v>1</v>
      </c>
      <c r="H11" s="37">
        <v>6</v>
      </c>
      <c r="I11" s="38" t="s">
        <v>1223</v>
      </c>
    </row>
    <row r="12" spans="1:10" ht="16.5" customHeight="1">
      <c r="A12" s="36">
        <v>1305</v>
      </c>
      <c r="B12" s="37">
        <v>1</v>
      </c>
      <c r="C12" s="37">
        <v>3</v>
      </c>
      <c r="D12" s="37">
        <v>2</v>
      </c>
      <c r="E12" s="37">
        <v>2</v>
      </c>
      <c r="F12" s="37">
        <v>2</v>
      </c>
      <c r="G12" s="37">
        <v>1</v>
      </c>
      <c r="H12" s="37">
        <v>7</v>
      </c>
      <c r="I12" s="38" t="s">
        <v>1224</v>
      </c>
    </row>
    <row r="13" spans="1:10" ht="16.5" customHeight="1">
      <c r="A13" s="36">
        <v>1306</v>
      </c>
      <c r="B13" s="37">
        <v>1</v>
      </c>
      <c r="C13" s="37">
        <v>3</v>
      </c>
      <c r="D13" s="37">
        <v>2</v>
      </c>
      <c r="E13" s="37">
        <v>2</v>
      </c>
      <c r="F13" s="37">
        <v>2</v>
      </c>
      <c r="G13" s="37">
        <v>1</v>
      </c>
      <c r="H13" s="37">
        <v>8</v>
      </c>
      <c r="I13" s="38" t="s">
        <v>1225</v>
      </c>
    </row>
    <row r="14" spans="1:10" ht="16.5" customHeight="1">
      <c r="A14" s="36">
        <v>1307</v>
      </c>
      <c r="B14" s="37">
        <v>1</v>
      </c>
      <c r="C14" s="37">
        <v>3</v>
      </c>
      <c r="D14" s="37">
        <v>2</v>
      </c>
      <c r="E14" s="37">
        <v>2</v>
      </c>
      <c r="F14" s="37">
        <v>2</v>
      </c>
      <c r="G14" s="37">
        <v>1</v>
      </c>
      <c r="H14" s="37">
        <v>9</v>
      </c>
      <c r="I14" s="38" t="s">
        <v>1226</v>
      </c>
    </row>
    <row r="15" spans="1:10" ht="16.5" customHeight="1">
      <c r="A15" s="36">
        <v>1308</v>
      </c>
      <c r="B15" s="37">
        <v>1</v>
      </c>
      <c r="C15" s="37">
        <v>3</v>
      </c>
      <c r="D15" s="37">
        <v>2</v>
      </c>
      <c r="E15" s="37">
        <v>2</v>
      </c>
      <c r="F15" s="37">
        <v>2</v>
      </c>
      <c r="G15" s="37">
        <v>1</v>
      </c>
      <c r="H15" s="37">
        <v>10</v>
      </c>
      <c r="I15" s="38" t="s">
        <v>1227</v>
      </c>
    </row>
    <row r="16" spans="1:10" ht="16.5" customHeight="1">
      <c r="A16" s="36">
        <v>1309</v>
      </c>
      <c r="B16" s="37">
        <v>1</v>
      </c>
      <c r="C16" s="37">
        <v>3</v>
      </c>
      <c r="D16" s="37">
        <v>2</v>
      </c>
      <c r="E16" s="37">
        <v>2</v>
      </c>
      <c r="F16" s="37">
        <v>2</v>
      </c>
      <c r="G16" s="37">
        <v>1</v>
      </c>
      <c r="H16" s="37">
        <v>11</v>
      </c>
      <c r="I16" s="38" t="s">
        <v>1228</v>
      </c>
    </row>
    <row r="17" spans="1:9" ht="16.5" customHeight="1">
      <c r="A17" s="36">
        <v>1310</v>
      </c>
      <c r="B17" s="37">
        <v>1</v>
      </c>
      <c r="C17" s="37">
        <v>3</v>
      </c>
      <c r="D17" s="37">
        <v>2</v>
      </c>
      <c r="E17" s="37">
        <v>2</v>
      </c>
      <c r="F17" s="37">
        <v>2</v>
      </c>
      <c r="G17" s="37">
        <v>1</v>
      </c>
      <c r="H17" s="37">
        <v>12</v>
      </c>
      <c r="I17" s="38" t="s">
        <v>1229</v>
      </c>
    </row>
    <row r="18" spans="1:9" ht="16.5" customHeight="1">
      <c r="A18" s="36">
        <v>1311</v>
      </c>
      <c r="B18" s="37">
        <v>1</v>
      </c>
      <c r="C18" s="37">
        <v>3</v>
      </c>
      <c r="D18" s="37">
        <v>2</v>
      </c>
      <c r="E18" s="37">
        <v>2</v>
      </c>
      <c r="F18" s="37">
        <v>2</v>
      </c>
      <c r="G18" s="37">
        <v>1</v>
      </c>
      <c r="H18" s="37">
        <v>13</v>
      </c>
      <c r="I18" s="38" t="s">
        <v>1230</v>
      </c>
    </row>
    <row r="19" spans="1:9" ht="16.5" customHeight="1">
      <c r="A19" s="36">
        <v>1312</v>
      </c>
      <c r="B19" s="37">
        <v>1</v>
      </c>
      <c r="C19" s="37">
        <v>3</v>
      </c>
      <c r="D19" s="37">
        <v>2</v>
      </c>
      <c r="E19" s="37">
        <v>2</v>
      </c>
      <c r="F19" s="37">
        <v>2</v>
      </c>
      <c r="G19" s="37">
        <v>2</v>
      </c>
      <c r="H19" s="17"/>
      <c r="I19" s="38" t="s">
        <v>1231</v>
      </c>
    </row>
    <row r="20" spans="1:9" ht="16.5" customHeight="1">
      <c r="A20" s="36">
        <v>1313</v>
      </c>
      <c r="B20" s="37">
        <v>1</v>
      </c>
      <c r="C20" s="37">
        <v>3</v>
      </c>
      <c r="D20" s="37">
        <v>2</v>
      </c>
      <c r="E20" s="37">
        <v>2</v>
      </c>
      <c r="F20" s="37">
        <v>2</v>
      </c>
      <c r="G20" s="37">
        <v>2</v>
      </c>
      <c r="H20" s="37">
        <v>1</v>
      </c>
      <c r="I20" s="38" t="s">
        <v>1232</v>
      </c>
    </row>
    <row r="21" spans="1:9" ht="16.5" customHeight="1">
      <c r="A21" s="36">
        <v>1314</v>
      </c>
      <c r="B21" s="37">
        <v>1</v>
      </c>
      <c r="C21" s="37">
        <v>3</v>
      </c>
      <c r="D21" s="37">
        <v>2</v>
      </c>
      <c r="E21" s="37">
        <v>2</v>
      </c>
      <c r="F21" s="37">
        <v>2</v>
      </c>
      <c r="G21" s="37">
        <v>2</v>
      </c>
      <c r="H21" s="37">
        <v>2</v>
      </c>
      <c r="I21" s="38" t="s">
        <v>1233</v>
      </c>
    </row>
    <row r="22" spans="1:9" ht="16.5" customHeight="1">
      <c r="A22" s="36">
        <v>1315</v>
      </c>
      <c r="B22" s="37">
        <v>1</v>
      </c>
      <c r="C22" s="37">
        <v>3</v>
      </c>
      <c r="D22" s="37">
        <v>2</v>
      </c>
      <c r="E22" s="37">
        <v>2</v>
      </c>
      <c r="F22" s="37">
        <v>2</v>
      </c>
      <c r="G22" s="37">
        <v>2</v>
      </c>
      <c r="H22" s="37">
        <v>3</v>
      </c>
      <c r="I22" s="38" t="s">
        <v>1234</v>
      </c>
    </row>
    <row r="23" spans="1:9" ht="16.5" customHeight="1">
      <c r="A23" s="36">
        <v>1316</v>
      </c>
      <c r="B23" s="37">
        <v>1</v>
      </c>
      <c r="C23" s="37">
        <v>3</v>
      </c>
      <c r="D23" s="37">
        <v>2</v>
      </c>
      <c r="E23" s="37">
        <v>2</v>
      </c>
      <c r="F23" s="37">
        <v>2</v>
      </c>
      <c r="G23" s="37">
        <v>2</v>
      </c>
      <c r="H23" s="37">
        <v>4</v>
      </c>
      <c r="I23" s="38" t="s">
        <v>1235</v>
      </c>
    </row>
    <row r="24" spans="1:9" ht="16.5" customHeight="1">
      <c r="A24" s="36">
        <v>1317</v>
      </c>
      <c r="B24" s="37">
        <v>1</v>
      </c>
      <c r="C24" s="37">
        <v>3</v>
      </c>
      <c r="D24" s="37">
        <v>2</v>
      </c>
      <c r="E24" s="37">
        <v>2</v>
      </c>
      <c r="F24" s="37">
        <v>2</v>
      </c>
      <c r="G24" s="37">
        <v>3</v>
      </c>
      <c r="H24" s="17"/>
      <c r="I24" s="38" t="s">
        <v>1236</v>
      </c>
    </row>
    <row r="25" spans="1:9" ht="16.5" customHeight="1">
      <c r="A25" s="36">
        <v>1318</v>
      </c>
      <c r="B25" s="37">
        <v>1</v>
      </c>
      <c r="C25" s="37">
        <v>3</v>
      </c>
      <c r="D25" s="37">
        <v>2</v>
      </c>
      <c r="E25" s="37">
        <v>2</v>
      </c>
      <c r="F25" s="37">
        <v>2</v>
      </c>
      <c r="G25" s="37">
        <v>3</v>
      </c>
      <c r="H25" s="37">
        <v>1</v>
      </c>
      <c r="I25" s="38" t="s">
        <v>1237</v>
      </c>
    </row>
    <row r="26" spans="1:9" ht="16.5" customHeight="1">
      <c r="A26" s="36">
        <v>1319</v>
      </c>
      <c r="B26" s="37">
        <v>1</v>
      </c>
      <c r="C26" s="37">
        <v>3</v>
      </c>
      <c r="D26" s="37">
        <v>2</v>
      </c>
      <c r="E26" s="37">
        <v>2</v>
      </c>
      <c r="F26" s="37">
        <v>2</v>
      </c>
      <c r="G26" s="37">
        <v>3</v>
      </c>
      <c r="H26" s="37">
        <v>2</v>
      </c>
      <c r="I26" s="38" t="s">
        <v>1238</v>
      </c>
    </row>
    <row r="27" spans="1:9" ht="16.5" customHeight="1">
      <c r="A27" s="36">
        <v>1320</v>
      </c>
      <c r="B27" s="37">
        <v>1</v>
      </c>
      <c r="C27" s="37">
        <v>3</v>
      </c>
      <c r="D27" s="37">
        <v>2</v>
      </c>
      <c r="E27" s="37">
        <v>2</v>
      </c>
      <c r="F27" s="37">
        <v>2</v>
      </c>
      <c r="G27" s="37">
        <v>3</v>
      </c>
      <c r="H27" s="37">
        <v>3</v>
      </c>
      <c r="I27" s="38" t="s">
        <v>1239</v>
      </c>
    </row>
    <row r="28" spans="1:9" ht="16.5" customHeight="1">
      <c r="A28" s="36">
        <v>1321</v>
      </c>
      <c r="B28" s="37">
        <v>1</v>
      </c>
      <c r="C28" s="37">
        <v>3</v>
      </c>
      <c r="D28" s="37">
        <v>2</v>
      </c>
      <c r="E28" s="37">
        <v>2</v>
      </c>
      <c r="F28" s="37">
        <v>2</v>
      </c>
      <c r="G28" s="37">
        <v>3</v>
      </c>
      <c r="H28" s="37">
        <v>4</v>
      </c>
      <c r="I28" s="38" t="s">
        <v>1240</v>
      </c>
    </row>
    <row r="29" spans="1:9" ht="16.5" customHeight="1">
      <c r="A29" s="36">
        <v>1322</v>
      </c>
      <c r="B29" s="37">
        <v>1</v>
      </c>
      <c r="C29" s="37">
        <v>3</v>
      </c>
      <c r="D29" s="37">
        <v>2</v>
      </c>
      <c r="E29" s="37">
        <v>2</v>
      </c>
      <c r="F29" s="37">
        <v>2</v>
      </c>
      <c r="G29" s="37">
        <v>3</v>
      </c>
      <c r="H29" s="37">
        <v>5</v>
      </c>
      <c r="I29" s="38" t="s">
        <v>1241</v>
      </c>
    </row>
    <row r="30" spans="1:9" ht="16.5" customHeight="1">
      <c r="A30" s="36">
        <v>1323</v>
      </c>
      <c r="B30" s="37">
        <v>1</v>
      </c>
      <c r="C30" s="37">
        <v>3</v>
      </c>
      <c r="D30" s="37">
        <v>2</v>
      </c>
      <c r="E30" s="37">
        <v>2</v>
      </c>
      <c r="F30" s="37">
        <v>2</v>
      </c>
      <c r="G30" s="37">
        <v>3</v>
      </c>
      <c r="H30" s="37">
        <v>6</v>
      </c>
      <c r="I30" s="38" t="s">
        <v>1242</v>
      </c>
    </row>
    <row r="31" spans="1:9" ht="16.5" customHeight="1">
      <c r="A31" s="36">
        <v>1324</v>
      </c>
      <c r="B31" s="37">
        <v>1</v>
      </c>
      <c r="C31" s="37">
        <v>3</v>
      </c>
      <c r="D31" s="37">
        <v>2</v>
      </c>
      <c r="E31" s="37">
        <v>2</v>
      </c>
      <c r="F31" s="37">
        <v>2</v>
      </c>
      <c r="G31" s="37">
        <v>4</v>
      </c>
      <c r="H31" s="17"/>
      <c r="I31" s="38" t="s">
        <v>1243</v>
      </c>
    </row>
    <row r="32" spans="1:9" ht="16.5" customHeight="1">
      <c r="A32" s="36">
        <v>1325</v>
      </c>
      <c r="B32" s="37">
        <v>1</v>
      </c>
      <c r="C32" s="37">
        <v>3</v>
      </c>
      <c r="D32" s="37">
        <v>2</v>
      </c>
      <c r="E32" s="37">
        <v>2</v>
      </c>
      <c r="F32" s="37">
        <v>2</v>
      </c>
      <c r="G32" s="37">
        <v>4</v>
      </c>
      <c r="H32" s="37">
        <v>1</v>
      </c>
      <c r="I32" s="38" t="s">
        <v>1243</v>
      </c>
    </row>
  </sheetData>
  <mergeCells count="2">
    <mergeCell ref="A1:J1"/>
    <mergeCell ref="A2:J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7"/>
  <sheetViews>
    <sheetView topLeftCell="A74" workbookViewId="0">
      <selection activeCell="I116" sqref="I116"/>
    </sheetView>
  </sheetViews>
  <sheetFormatPr defaultRowHeight="12.75"/>
  <cols>
    <col min="1" max="1" width="7.5" customWidth="1"/>
    <col min="2" max="3" width="5.83203125" customWidth="1"/>
    <col min="4" max="4" width="5.5" customWidth="1"/>
    <col min="5" max="8" width="5.83203125" customWidth="1"/>
    <col min="9" max="9" width="64" customWidth="1"/>
    <col min="10" max="10" width="8.83203125" customWidth="1"/>
  </cols>
  <sheetData>
    <row r="1" spans="1:10" ht="16.5" customHeight="1">
      <c r="A1" s="175" t="s">
        <v>1244</v>
      </c>
      <c r="B1" s="175"/>
      <c r="C1" s="175"/>
      <c r="D1" s="175"/>
      <c r="E1" s="175"/>
      <c r="F1" s="175"/>
      <c r="G1" s="175"/>
      <c r="H1" s="175"/>
      <c r="I1" s="175"/>
      <c r="J1" s="175"/>
    </row>
    <row r="2" spans="1:10" ht="18" customHeight="1">
      <c r="A2" s="189" t="s">
        <v>1245</v>
      </c>
      <c r="B2" s="189"/>
      <c r="C2" s="189"/>
      <c r="D2" s="189"/>
      <c r="E2" s="189"/>
      <c r="F2" s="189"/>
      <c r="G2" s="189"/>
      <c r="H2" s="189"/>
      <c r="I2" s="189"/>
      <c r="J2" s="189"/>
    </row>
    <row r="3" spans="1:10" ht="108" customHeight="1">
      <c r="A3" s="33" t="s">
        <v>339</v>
      </c>
      <c r="B3" s="34" t="s">
        <v>340</v>
      </c>
      <c r="C3" s="35" t="s">
        <v>341</v>
      </c>
      <c r="D3" s="34" t="s">
        <v>342</v>
      </c>
      <c r="E3" s="34" t="s">
        <v>343</v>
      </c>
      <c r="F3" s="35" t="s">
        <v>344</v>
      </c>
      <c r="G3" s="35" t="s">
        <v>345</v>
      </c>
      <c r="H3" s="35" t="s">
        <v>346</v>
      </c>
      <c r="I3" s="33" t="s">
        <v>347</v>
      </c>
    </row>
    <row r="4" spans="1:10" ht="16.5" customHeight="1">
      <c r="A4" s="36">
        <v>2864</v>
      </c>
      <c r="B4" s="37">
        <v>1</v>
      </c>
      <c r="C4" s="37">
        <v>3</v>
      </c>
      <c r="D4" s="37">
        <v>2</v>
      </c>
      <c r="E4" s="37">
        <v>5</v>
      </c>
      <c r="F4" s="37">
        <v>2</v>
      </c>
      <c r="G4" s="37">
        <v>1</v>
      </c>
      <c r="H4" s="17"/>
      <c r="I4" s="38" t="s">
        <v>349</v>
      </c>
    </row>
    <row r="5" spans="1:10" ht="16.5" customHeight="1">
      <c r="A5" s="36">
        <v>2865</v>
      </c>
      <c r="B5" s="37">
        <v>1</v>
      </c>
      <c r="C5" s="37">
        <v>3</v>
      </c>
      <c r="D5" s="37">
        <v>2</v>
      </c>
      <c r="E5" s="37">
        <v>5</v>
      </c>
      <c r="F5" s="37">
        <v>2</v>
      </c>
      <c r="G5" s="37">
        <v>1</v>
      </c>
      <c r="H5" s="37">
        <v>1</v>
      </c>
      <c r="I5" s="38" t="s">
        <v>350</v>
      </c>
    </row>
    <row r="6" spans="1:10" ht="16.5" customHeight="1">
      <c r="A6" s="36">
        <v>2866</v>
      </c>
      <c r="B6" s="37">
        <v>1</v>
      </c>
      <c r="C6" s="37">
        <v>3</v>
      </c>
      <c r="D6" s="37">
        <v>2</v>
      </c>
      <c r="E6" s="37">
        <v>5</v>
      </c>
      <c r="F6" s="37">
        <v>2</v>
      </c>
      <c r="G6" s="37">
        <v>1</v>
      </c>
      <c r="H6" s="37">
        <v>2</v>
      </c>
      <c r="I6" s="38" t="s">
        <v>351</v>
      </c>
    </row>
    <row r="7" spans="1:10" ht="16.5" customHeight="1">
      <c r="A7" s="36">
        <v>2867</v>
      </c>
      <c r="B7" s="37">
        <v>1</v>
      </c>
      <c r="C7" s="37">
        <v>3</v>
      </c>
      <c r="D7" s="37">
        <v>2</v>
      </c>
      <c r="E7" s="37">
        <v>5</v>
      </c>
      <c r="F7" s="37">
        <v>2</v>
      </c>
      <c r="G7" s="37">
        <v>1</v>
      </c>
      <c r="H7" s="37">
        <v>3</v>
      </c>
      <c r="I7" s="38" t="s">
        <v>352</v>
      </c>
    </row>
    <row r="8" spans="1:10" ht="16.5" customHeight="1">
      <c r="A8" s="36">
        <v>2868</v>
      </c>
      <c r="B8" s="37">
        <v>1</v>
      </c>
      <c r="C8" s="37">
        <v>3</v>
      </c>
      <c r="D8" s="37">
        <v>2</v>
      </c>
      <c r="E8" s="37">
        <v>5</v>
      </c>
      <c r="F8" s="37">
        <v>2</v>
      </c>
      <c r="G8" s="37">
        <v>1</v>
      </c>
      <c r="H8" s="37">
        <v>4</v>
      </c>
      <c r="I8" s="38" t="s">
        <v>353</v>
      </c>
    </row>
    <row r="9" spans="1:10" ht="16.5" customHeight="1">
      <c r="A9" s="36">
        <v>2869</v>
      </c>
      <c r="B9" s="37">
        <v>1</v>
      </c>
      <c r="C9" s="37">
        <v>3</v>
      </c>
      <c r="D9" s="37">
        <v>2</v>
      </c>
      <c r="E9" s="37">
        <v>5</v>
      </c>
      <c r="F9" s="37">
        <v>2</v>
      </c>
      <c r="G9" s="37">
        <v>1</v>
      </c>
      <c r="H9" s="37">
        <v>5</v>
      </c>
      <c r="I9" s="38" t="s">
        <v>354</v>
      </c>
    </row>
    <row r="10" spans="1:10" ht="16.5" customHeight="1">
      <c r="A10" s="36">
        <v>2870</v>
      </c>
      <c r="B10" s="37">
        <v>1</v>
      </c>
      <c r="C10" s="37">
        <v>3</v>
      </c>
      <c r="D10" s="37">
        <v>2</v>
      </c>
      <c r="E10" s="37">
        <v>5</v>
      </c>
      <c r="F10" s="37">
        <v>2</v>
      </c>
      <c r="G10" s="37">
        <v>1</v>
      </c>
      <c r="H10" s="37">
        <v>6</v>
      </c>
      <c r="I10" s="38" t="s">
        <v>355</v>
      </c>
    </row>
    <row r="11" spans="1:10" ht="16.5" customHeight="1">
      <c r="A11" s="36">
        <v>2871</v>
      </c>
      <c r="B11" s="37">
        <v>1</v>
      </c>
      <c r="C11" s="37">
        <v>3</v>
      </c>
      <c r="D11" s="37">
        <v>2</v>
      </c>
      <c r="E11" s="37">
        <v>5</v>
      </c>
      <c r="F11" s="37">
        <v>2</v>
      </c>
      <c r="G11" s="37">
        <v>1</v>
      </c>
      <c r="H11" s="37">
        <v>7</v>
      </c>
      <c r="I11" s="38" t="s">
        <v>356</v>
      </c>
    </row>
    <row r="12" spans="1:10" ht="16.5" customHeight="1">
      <c r="A12" s="36">
        <v>2872</v>
      </c>
      <c r="B12" s="37">
        <v>1</v>
      </c>
      <c r="C12" s="37">
        <v>3</v>
      </c>
      <c r="D12" s="37">
        <v>2</v>
      </c>
      <c r="E12" s="37">
        <v>5</v>
      </c>
      <c r="F12" s="37">
        <v>2</v>
      </c>
      <c r="G12" s="37">
        <v>1</v>
      </c>
      <c r="H12" s="37">
        <v>8</v>
      </c>
      <c r="I12" s="38" t="s">
        <v>357</v>
      </c>
    </row>
    <row r="13" spans="1:10" ht="16.5" customHeight="1">
      <c r="A13" s="36">
        <v>2873</v>
      </c>
      <c r="B13" s="37">
        <v>1</v>
      </c>
      <c r="C13" s="37">
        <v>3</v>
      </c>
      <c r="D13" s="37">
        <v>2</v>
      </c>
      <c r="E13" s="37">
        <v>5</v>
      </c>
      <c r="F13" s="37">
        <v>2</v>
      </c>
      <c r="G13" s="37">
        <v>1</v>
      </c>
      <c r="H13" s="37">
        <v>9</v>
      </c>
      <c r="I13" s="38" t="s">
        <v>358</v>
      </c>
    </row>
    <row r="14" spans="1:10" ht="16.5" customHeight="1">
      <c r="A14" s="36">
        <v>2874</v>
      </c>
      <c r="B14" s="37">
        <v>1</v>
      </c>
      <c r="C14" s="37">
        <v>3</v>
      </c>
      <c r="D14" s="37">
        <v>2</v>
      </c>
      <c r="E14" s="37">
        <v>5</v>
      </c>
      <c r="F14" s="37">
        <v>2</v>
      </c>
      <c r="G14" s="37">
        <v>1</v>
      </c>
      <c r="H14" s="37">
        <v>10</v>
      </c>
      <c r="I14" s="38" t="s">
        <v>359</v>
      </c>
    </row>
    <row r="15" spans="1:10" ht="16.5" customHeight="1">
      <c r="A15" s="36">
        <v>2875</v>
      </c>
      <c r="B15" s="37">
        <v>1</v>
      </c>
      <c r="C15" s="37">
        <v>3</v>
      </c>
      <c r="D15" s="37">
        <v>2</v>
      </c>
      <c r="E15" s="37">
        <v>5</v>
      </c>
      <c r="F15" s="37">
        <v>2</v>
      </c>
      <c r="G15" s="37">
        <v>1</v>
      </c>
      <c r="H15" s="37">
        <v>11</v>
      </c>
      <c r="I15" s="38" t="s">
        <v>360</v>
      </c>
    </row>
    <row r="16" spans="1:10" ht="16.5" customHeight="1">
      <c r="A16" s="36">
        <v>2876</v>
      </c>
      <c r="B16" s="37">
        <v>1</v>
      </c>
      <c r="C16" s="37">
        <v>3</v>
      </c>
      <c r="D16" s="37">
        <v>2</v>
      </c>
      <c r="E16" s="37">
        <v>5</v>
      </c>
      <c r="F16" s="37">
        <v>2</v>
      </c>
      <c r="G16" s="37">
        <v>1</v>
      </c>
      <c r="H16" s="37">
        <v>12</v>
      </c>
      <c r="I16" s="38" t="s">
        <v>361</v>
      </c>
    </row>
    <row r="17" spans="1:9" ht="16.5" customHeight="1">
      <c r="A17" s="36">
        <v>2877</v>
      </c>
      <c r="B17" s="37">
        <v>1</v>
      </c>
      <c r="C17" s="37">
        <v>3</v>
      </c>
      <c r="D17" s="37">
        <v>2</v>
      </c>
      <c r="E17" s="37">
        <v>5</v>
      </c>
      <c r="F17" s="37">
        <v>2</v>
      </c>
      <c r="G17" s="37">
        <v>1</v>
      </c>
      <c r="H17" s="37">
        <v>13</v>
      </c>
      <c r="I17" s="38" t="s">
        <v>362</v>
      </c>
    </row>
    <row r="18" spans="1:9" ht="16.5" customHeight="1">
      <c r="A18" s="36">
        <v>2878</v>
      </c>
      <c r="B18" s="37">
        <v>1</v>
      </c>
      <c r="C18" s="37">
        <v>3</v>
      </c>
      <c r="D18" s="37">
        <v>2</v>
      </c>
      <c r="E18" s="37">
        <v>5</v>
      </c>
      <c r="F18" s="37">
        <v>2</v>
      </c>
      <c r="G18" s="37">
        <v>1</v>
      </c>
      <c r="H18" s="37">
        <v>14</v>
      </c>
      <c r="I18" s="38" t="s">
        <v>363</v>
      </c>
    </row>
    <row r="19" spans="1:9" ht="16.5" customHeight="1">
      <c r="A19" s="36">
        <v>2879</v>
      </c>
      <c r="B19" s="37">
        <v>1</v>
      </c>
      <c r="C19" s="37">
        <v>3</v>
      </c>
      <c r="D19" s="37">
        <v>2</v>
      </c>
      <c r="E19" s="37">
        <v>5</v>
      </c>
      <c r="F19" s="37">
        <v>2</v>
      </c>
      <c r="G19" s="37">
        <v>1</v>
      </c>
      <c r="H19" s="37">
        <v>15</v>
      </c>
      <c r="I19" s="38" t="s">
        <v>364</v>
      </c>
    </row>
    <row r="20" spans="1:9" ht="16.5" customHeight="1">
      <c r="A20" s="36">
        <v>2880</v>
      </c>
      <c r="B20" s="37">
        <v>1</v>
      </c>
      <c r="C20" s="37">
        <v>3</v>
      </c>
      <c r="D20" s="37">
        <v>2</v>
      </c>
      <c r="E20" s="37">
        <v>5</v>
      </c>
      <c r="F20" s="37">
        <v>2</v>
      </c>
      <c r="G20" s="37">
        <v>1</v>
      </c>
      <c r="H20" s="37">
        <v>16</v>
      </c>
      <c r="I20" s="38" t="s">
        <v>365</v>
      </c>
    </row>
    <row r="21" spans="1:9" ht="16.5" customHeight="1">
      <c r="A21" s="36">
        <v>2881</v>
      </c>
      <c r="B21" s="37">
        <v>1</v>
      </c>
      <c r="C21" s="37">
        <v>3</v>
      </c>
      <c r="D21" s="37">
        <v>2</v>
      </c>
      <c r="E21" s="37">
        <v>5</v>
      </c>
      <c r="F21" s="37">
        <v>2</v>
      </c>
      <c r="G21" s="37">
        <v>1</v>
      </c>
      <c r="H21" s="37">
        <v>17</v>
      </c>
      <c r="I21" s="38" t="s">
        <v>366</v>
      </c>
    </row>
    <row r="22" spans="1:9" ht="16.5" customHeight="1">
      <c r="A22" s="36">
        <v>2882</v>
      </c>
      <c r="B22" s="37">
        <v>1</v>
      </c>
      <c r="C22" s="37">
        <v>3</v>
      </c>
      <c r="D22" s="37">
        <v>2</v>
      </c>
      <c r="E22" s="37">
        <v>5</v>
      </c>
      <c r="F22" s="37">
        <v>2</v>
      </c>
      <c r="G22" s="37">
        <v>1</v>
      </c>
      <c r="H22" s="37">
        <v>18</v>
      </c>
      <c r="I22" s="38" t="s">
        <v>367</v>
      </c>
    </row>
    <row r="23" spans="1:9" ht="16.5" customHeight="1">
      <c r="A23" s="36">
        <v>2883</v>
      </c>
      <c r="B23" s="37">
        <v>1</v>
      </c>
      <c r="C23" s="37">
        <v>3</v>
      </c>
      <c r="D23" s="37">
        <v>2</v>
      </c>
      <c r="E23" s="37">
        <v>5</v>
      </c>
      <c r="F23" s="37">
        <v>2</v>
      </c>
      <c r="G23" s="37">
        <v>1</v>
      </c>
      <c r="H23" s="37">
        <v>19</v>
      </c>
      <c r="I23" s="38" t="s">
        <v>368</v>
      </c>
    </row>
    <row r="24" spans="1:9" ht="16.5" customHeight="1">
      <c r="A24" s="36">
        <v>2884</v>
      </c>
      <c r="B24" s="37">
        <v>1</v>
      </c>
      <c r="C24" s="37">
        <v>3</v>
      </c>
      <c r="D24" s="37">
        <v>2</v>
      </c>
      <c r="E24" s="37">
        <v>5</v>
      </c>
      <c r="F24" s="37">
        <v>2</v>
      </c>
      <c r="G24" s="37">
        <v>1</v>
      </c>
      <c r="H24" s="37">
        <v>20</v>
      </c>
      <c r="I24" s="38" t="s">
        <v>369</v>
      </c>
    </row>
    <row r="25" spans="1:9" ht="16.5" customHeight="1">
      <c r="A25" s="36">
        <v>2885</v>
      </c>
      <c r="B25" s="37">
        <v>1</v>
      </c>
      <c r="C25" s="37">
        <v>3</v>
      </c>
      <c r="D25" s="37">
        <v>2</v>
      </c>
      <c r="E25" s="37">
        <v>5</v>
      </c>
      <c r="F25" s="37">
        <v>2</v>
      </c>
      <c r="G25" s="37">
        <v>1</v>
      </c>
      <c r="H25" s="37">
        <v>21</v>
      </c>
      <c r="I25" s="38" t="s">
        <v>370</v>
      </c>
    </row>
    <row r="26" spans="1:9" ht="16.5" customHeight="1">
      <c r="A26" s="36">
        <v>2886</v>
      </c>
      <c r="B26" s="37">
        <v>1</v>
      </c>
      <c r="C26" s="37">
        <v>3</v>
      </c>
      <c r="D26" s="37">
        <v>2</v>
      </c>
      <c r="E26" s="37">
        <v>5</v>
      </c>
      <c r="F26" s="37">
        <v>2</v>
      </c>
      <c r="G26" s="37">
        <v>1</v>
      </c>
      <c r="H26" s="37">
        <v>22</v>
      </c>
      <c r="I26" s="38" t="s">
        <v>371</v>
      </c>
    </row>
    <row r="27" spans="1:9" ht="16.5" customHeight="1">
      <c r="A27" s="36">
        <v>2887</v>
      </c>
      <c r="B27" s="37">
        <v>1</v>
      </c>
      <c r="C27" s="37">
        <v>3</v>
      </c>
      <c r="D27" s="37">
        <v>2</v>
      </c>
      <c r="E27" s="37">
        <v>5</v>
      </c>
      <c r="F27" s="37">
        <v>2</v>
      </c>
      <c r="G27" s="37">
        <v>1</v>
      </c>
      <c r="H27" s="37">
        <v>23</v>
      </c>
      <c r="I27" s="38" t="s">
        <v>372</v>
      </c>
    </row>
    <row r="28" spans="1:9" ht="16.5" customHeight="1">
      <c r="A28" s="36">
        <v>2888</v>
      </c>
      <c r="B28" s="37">
        <v>1</v>
      </c>
      <c r="C28" s="37">
        <v>3</v>
      </c>
      <c r="D28" s="37">
        <v>2</v>
      </c>
      <c r="E28" s="37">
        <v>5</v>
      </c>
      <c r="F28" s="37">
        <v>2</v>
      </c>
      <c r="G28" s="37">
        <v>1</v>
      </c>
      <c r="H28" s="37">
        <v>24</v>
      </c>
      <c r="I28" s="38" t="s">
        <v>373</v>
      </c>
    </row>
    <row r="29" spans="1:9" ht="16.5" customHeight="1">
      <c r="A29" s="36">
        <v>2889</v>
      </c>
      <c r="B29" s="37">
        <v>1</v>
      </c>
      <c r="C29" s="37">
        <v>3</v>
      </c>
      <c r="D29" s="37">
        <v>2</v>
      </c>
      <c r="E29" s="37">
        <v>5</v>
      </c>
      <c r="F29" s="37">
        <v>2</v>
      </c>
      <c r="G29" s="37">
        <v>1</v>
      </c>
      <c r="H29" s="37">
        <v>25</v>
      </c>
      <c r="I29" s="38" t="s">
        <v>374</v>
      </c>
    </row>
    <row r="30" spans="1:9" ht="16.5" customHeight="1">
      <c r="A30" s="36">
        <v>2890</v>
      </c>
      <c r="B30" s="37">
        <v>1</v>
      </c>
      <c r="C30" s="37">
        <v>3</v>
      </c>
      <c r="D30" s="37">
        <v>2</v>
      </c>
      <c r="E30" s="37">
        <v>5</v>
      </c>
      <c r="F30" s="37">
        <v>2</v>
      </c>
      <c r="G30" s="37">
        <v>1</v>
      </c>
      <c r="H30" s="37">
        <v>26</v>
      </c>
      <c r="I30" s="38" t="s">
        <v>375</v>
      </c>
    </row>
    <row r="31" spans="1:9" ht="16.5" customHeight="1">
      <c r="A31" s="36">
        <v>2891</v>
      </c>
      <c r="B31" s="37">
        <v>1</v>
      </c>
      <c r="C31" s="37">
        <v>3</v>
      </c>
      <c r="D31" s="37">
        <v>2</v>
      </c>
      <c r="E31" s="37">
        <v>5</v>
      </c>
      <c r="F31" s="37">
        <v>2</v>
      </c>
      <c r="G31" s="37">
        <v>1</v>
      </c>
      <c r="H31" s="37">
        <v>27</v>
      </c>
      <c r="I31" s="38" t="s">
        <v>376</v>
      </c>
    </row>
    <row r="32" spans="1:9" ht="16.5" customHeight="1">
      <c r="A32" s="36">
        <v>2892</v>
      </c>
      <c r="B32" s="37">
        <v>1</v>
      </c>
      <c r="C32" s="37">
        <v>3</v>
      </c>
      <c r="D32" s="37">
        <v>2</v>
      </c>
      <c r="E32" s="37">
        <v>5</v>
      </c>
      <c r="F32" s="37">
        <v>2</v>
      </c>
      <c r="G32" s="37">
        <v>1</v>
      </c>
      <c r="H32" s="37">
        <v>28</v>
      </c>
      <c r="I32" s="38" t="s">
        <v>377</v>
      </c>
    </row>
    <row r="33" spans="1:9" ht="16.5" customHeight="1">
      <c r="A33" s="36">
        <v>2893</v>
      </c>
      <c r="B33" s="37">
        <v>1</v>
      </c>
      <c r="C33" s="37">
        <v>3</v>
      </c>
      <c r="D33" s="37">
        <v>2</v>
      </c>
      <c r="E33" s="37">
        <v>5</v>
      </c>
      <c r="F33" s="37">
        <v>2</v>
      </c>
      <c r="G33" s="37">
        <v>1</v>
      </c>
      <c r="H33" s="37">
        <v>29</v>
      </c>
      <c r="I33" s="38" t="s">
        <v>378</v>
      </c>
    </row>
    <row r="34" spans="1:9" ht="16.5" customHeight="1">
      <c r="A34" s="36">
        <v>2894</v>
      </c>
      <c r="B34" s="37">
        <v>1</v>
      </c>
      <c r="C34" s="37">
        <v>3</v>
      </c>
      <c r="D34" s="37">
        <v>2</v>
      </c>
      <c r="E34" s="37">
        <v>5</v>
      </c>
      <c r="F34" s="37">
        <v>2</v>
      </c>
      <c r="G34" s="37">
        <v>1</v>
      </c>
      <c r="H34" s="37">
        <v>30</v>
      </c>
      <c r="I34" s="38" t="s">
        <v>379</v>
      </c>
    </row>
    <row r="35" spans="1:9" ht="16.5" customHeight="1">
      <c r="A35" s="36">
        <v>2895</v>
      </c>
      <c r="B35" s="37">
        <v>1</v>
      </c>
      <c r="C35" s="37">
        <v>3</v>
      </c>
      <c r="D35" s="37">
        <v>2</v>
      </c>
      <c r="E35" s="37">
        <v>5</v>
      </c>
      <c r="F35" s="37">
        <v>2</v>
      </c>
      <c r="G35" s="37">
        <v>1</v>
      </c>
      <c r="H35" s="37">
        <v>31</v>
      </c>
      <c r="I35" s="38" t="s">
        <v>380</v>
      </c>
    </row>
    <row r="36" spans="1:9" ht="16.5" customHeight="1">
      <c r="A36" s="36">
        <v>2896</v>
      </c>
      <c r="B36" s="37">
        <v>1</v>
      </c>
      <c r="C36" s="37">
        <v>3</v>
      </c>
      <c r="D36" s="37">
        <v>2</v>
      </c>
      <c r="E36" s="37">
        <v>5</v>
      </c>
      <c r="F36" s="37">
        <v>2</v>
      </c>
      <c r="G36" s="37">
        <v>1</v>
      </c>
      <c r="H36" s="37">
        <v>32</v>
      </c>
      <c r="I36" s="38" t="s">
        <v>381</v>
      </c>
    </row>
    <row r="37" spans="1:9" ht="16.5" customHeight="1">
      <c r="A37" s="36">
        <v>2897</v>
      </c>
      <c r="B37" s="37">
        <v>1</v>
      </c>
      <c r="C37" s="37">
        <v>3</v>
      </c>
      <c r="D37" s="37">
        <v>2</v>
      </c>
      <c r="E37" s="37">
        <v>5</v>
      </c>
      <c r="F37" s="37">
        <v>2</v>
      </c>
      <c r="G37" s="37">
        <v>1</v>
      </c>
      <c r="H37" s="37">
        <v>33</v>
      </c>
      <c r="I37" s="38" t="s">
        <v>382</v>
      </c>
    </row>
    <row r="38" spans="1:9" ht="16.5" customHeight="1">
      <c r="A38" s="36">
        <v>2898</v>
      </c>
      <c r="B38" s="37">
        <v>1</v>
      </c>
      <c r="C38" s="37">
        <v>3</v>
      </c>
      <c r="D38" s="37">
        <v>2</v>
      </c>
      <c r="E38" s="37">
        <v>5</v>
      </c>
      <c r="F38" s="37">
        <v>2</v>
      </c>
      <c r="G38" s="37">
        <v>1</v>
      </c>
      <c r="H38" s="37">
        <v>34</v>
      </c>
      <c r="I38" s="38" t="s">
        <v>383</v>
      </c>
    </row>
    <row r="39" spans="1:9" ht="16.5" customHeight="1">
      <c r="A39" s="36">
        <v>2899</v>
      </c>
      <c r="B39" s="37">
        <v>1</v>
      </c>
      <c r="C39" s="37">
        <v>3</v>
      </c>
      <c r="D39" s="37">
        <v>2</v>
      </c>
      <c r="E39" s="37">
        <v>5</v>
      </c>
      <c r="F39" s="37">
        <v>2</v>
      </c>
      <c r="G39" s="37">
        <v>1</v>
      </c>
      <c r="H39" s="37">
        <v>35</v>
      </c>
      <c r="I39" s="38" t="s">
        <v>384</v>
      </c>
    </row>
    <row r="40" spans="1:9" ht="16.5" customHeight="1">
      <c r="A40" s="36">
        <v>2900</v>
      </c>
      <c r="B40" s="37">
        <v>1</v>
      </c>
      <c r="C40" s="37">
        <v>3</v>
      </c>
      <c r="D40" s="37">
        <v>2</v>
      </c>
      <c r="E40" s="37">
        <v>5</v>
      </c>
      <c r="F40" s="37">
        <v>2</v>
      </c>
      <c r="G40" s="37">
        <v>1</v>
      </c>
      <c r="H40" s="37">
        <v>36</v>
      </c>
      <c r="I40" s="38" t="s">
        <v>385</v>
      </c>
    </row>
    <row r="41" spans="1:9" ht="16.5" customHeight="1">
      <c r="A41" s="36">
        <v>2901</v>
      </c>
      <c r="B41" s="37">
        <v>1</v>
      </c>
      <c r="C41" s="37">
        <v>3</v>
      </c>
      <c r="D41" s="37">
        <v>2</v>
      </c>
      <c r="E41" s="37">
        <v>5</v>
      </c>
      <c r="F41" s="37">
        <v>2</v>
      </c>
      <c r="G41" s="37">
        <v>1</v>
      </c>
      <c r="H41" s="37">
        <v>37</v>
      </c>
      <c r="I41" s="38" t="s">
        <v>386</v>
      </c>
    </row>
    <row r="42" spans="1:9" ht="16.5" customHeight="1">
      <c r="A42" s="36">
        <v>2902</v>
      </c>
      <c r="B42" s="37">
        <v>1</v>
      </c>
      <c r="C42" s="37">
        <v>3</v>
      </c>
      <c r="D42" s="37">
        <v>2</v>
      </c>
      <c r="E42" s="37">
        <v>5</v>
      </c>
      <c r="F42" s="37">
        <v>2</v>
      </c>
      <c r="G42" s="37">
        <v>1</v>
      </c>
      <c r="H42" s="37">
        <v>38</v>
      </c>
      <c r="I42" s="38" t="s">
        <v>387</v>
      </c>
    </row>
    <row r="43" spans="1:9" ht="16.5" customHeight="1">
      <c r="A43" s="36">
        <v>2903</v>
      </c>
      <c r="B43" s="37">
        <v>1</v>
      </c>
      <c r="C43" s="37">
        <v>3</v>
      </c>
      <c r="D43" s="37">
        <v>2</v>
      </c>
      <c r="E43" s="37">
        <v>5</v>
      </c>
      <c r="F43" s="37">
        <v>2</v>
      </c>
      <c r="G43" s="37">
        <v>1</v>
      </c>
      <c r="H43" s="37">
        <v>39</v>
      </c>
      <c r="I43" s="38" t="s">
        <v>388</v>
      </c>
    </row>
    <row r="44" spans="1:9" ht="16.5" customHeight="1">
      <c r="A44" s="36">
        <v>2904</v>
      </c>
      <c r="B44" s="37">
        <v>1</v>
      </c>
      <c r="C44" s="37">
        <v>3</v>
      </c>
      <c r="D44" s="37">
        <v>2</v>
      </c>
      <c r="E44" s="37">
        <v>5</v>
      </c>
      <c r="F44" s="37">
        <v>2</v>
      </c>
      <c r="G44" s="37">
        <v>1</v>
      </c>
      <c r="H44" s="37">
        <v>40</v>
      </c>
      <c r="I44" s="38" t="s">
        <v>389</v>
      </c>
    </row>
    <row r="45" spans="1:9" ht="16.5" customHeight="1">
      <c r="A45" s="36">
        <v>2905</v>
      </c>
      <c r="B45" s="37">
        <v>1</v>
      </c>
      <c r="C45" s="37">
        <v>3</v>
      </c>
      <c r="D45" s="37">
        <v>2</v>
      </c>
      <c r="E45" s="37">
        <v>5</v>
      </c>
      <c r="F45" s="37">
        <v>2</v>
      </c>
      <c r="G45" s="37">
        <v>1</v>
      </c>
      <c r="H45" s="37">
        <v>41</v>
      </c>
      <c r="I45" s="38" t="s">
        <v>390</v>
      </c>
    </row>
    <row r="46" spans="1:9" ht="16.5" customHeight="1">
      <c r="A46" s="36">
        <v>2906</v>
      </c>
      <c r="B46" s="37">
        <v>1</v>
      </c>
      <c r="C46" s="37">
        <v>3</v>
      </c>
      <c r="D46" s="37">
        <v>2</v>
      </c>
      <c r="E46" s="37">
        <v>5</v>
      </c>
      <c r="F46" s="37">
        <v>2</v>
      </c>
      <c r="G46" s="37">
        <v>1</v>
      </c>
      <c r="H46" s="37">
        <v>42</v>
      </c>
      <c r="I46" s="38" t="s">
        <v>391</v>
      </c>
    </row>
    <row r="47" spans="1:9" ht="16.5" customHeight="1">
      <c r="A47" s="36">
        <v>2907</v>
      </c>
      <c r="B47" s="37">
        <v>1</v>
      </c>
      <c r="C47" s="37">
        <v>3</v>
      </c>
      <c r="D47" s="37">
        <v>2</v>
      </c>
      <c r="E47" s="37">
        <v>5</v>
      </c>
      <c r="F47" s="37">
        <v>2</v>
      </c>
      <c r="G47" s="37">
        <v>1</v>
      </c>
      <c r="H47" s="37">
        <v>43</v>
      </c>
      <c r="I47" s="38" t="s">
        <v>392</v>
      </c>
    </row>
    <row r="48" spans="1:9" ht="16.5" customHeight="1">
      <c r="A48" s="36">
        <v>2908</v>
      </c>
      <c r="B48" s="37">
        <v>1</v>
      </c>
      <c r="C48" s="37">
        <v>3</v>
      </c>
      <c r="D48" s="37">
        <v>2</v>
      </c>
      <c r="E48" s="37">
        <v>5</v>
      </c>
      <c r="F48" s="37">
        <v>2</v>
      </c>
      <c r="G48" s="37">
        <v>1</v>
      </c>
      <c r="H48" s="37">
        <v>44</v>
      </c>
      <c r="I48" s="38" t="s">
        <v>393</v>
      </c>
    </row>
    <row r="49" spans="1:9" ht="16.5" customHeight="1">
      <c r="A49" s="39">
        <v>2909</v>
      </c>
      <c r="B49" s="40">
        <v>1</v>
      </c>
      <c r="C49" s="40">
        <v>3</v>
      </c>
      <c r="D49" s="40">
        <v>2</v>
      </c>
      <c r="E49" s="40">
        <v>5</v>
      </c>
      <c r="F49" s="40">
        <v>2</v>
      </c>
      <c r="G49" s="40">
        <v>1</v>
      </c>
      <c r="H49" s="40">
        <v>45</v>
      </c>
      <c r="I49" s="41" t="s">
        <v>394</v>
      </c>
    </row>
    <row r="50" spans="1:9" ht="16.5" customHeight="1">
      <c r="A50" s="36">
        <v>2910</v>
      </c>
      <c r="B50" s="37">
        <v>1</v>
      </c>
      <c r="C50" s="37">
        <v>3</v>
      </c>
      <c r="D50" s="37">
        <v>2</v>
      </c>
      <c r="E50" s="37">
        <v>5</v>
      </c>
      <c r="F50" s="37">
        <v>2</v>
      </c>
      <c r="G50" s="37">
        <v>1</v>
      </c>
      <c r="H50" s="37">
        <v>46</v>
      </c>
      <c r="I50" s="38" t="s">
        <v>395</v>
      </c>
    </row>
    <row r="51" spans="1:9" ht="16.5" customHeight="1">
      <c r="A51" s="36">
        <v>2911</v>
      </c>
      <c r="B51" s="37">
        <v>1</v>
      </c>
      <c r="C51" s="37">
        <v>3</v>
      </c>
      <c r="D51" s="37">
        <v>2</v>
      </c>
      <c r="E51" s="37">
        <v>5</v>
      </c>
      <c r="F51" s="37">
        <v>2</v>
      </c>
      <c r="G51" s="37">
        <v>1</v>
      </c>
      <c r="H51" s="37">
        <v>47</v>
      </c>
      <c r="I51" s="38" t="s">
        <v>396</v>
      </c>
    </row>
    <row r="52" spans="1:9" ht="16.5" customHeight="1">
      <c r="A52" s="36">
        <v>2912</v>
      </c>
      <c r="B52" s="37">
        <v>1</v>
      </c>
      <c r="C52" s="37">
        <v>3</v>
      </c>
      <c r="D52" s="37">
        <v>2</v>
      </c>
      <c r="E52" s="37">
        <v>5</v>
      </c>
      <c r="F52" s="37">
        <v>2</v>
      </c>
      <c r="G52" s="37">
        <v>1</v>
      </c>
      <c r="H52" s="37">
        <v>48</v>
      </c>
      <c r="I52" s="38" t="s">
        <v>397</v>
      </c>
    </row>
    <row r="53" spans="1:9" ht="16.5" customHeight="1">
      <c r="A53" s="36">
        <v>2913</v>
      </c>
      <c r="B53" s="37">
        <v>1</v>
      </c>
      <c r="C53" s="37">
        <v>3</v>
      </c>
      <c r="D53" s="37">
        <v>2</v>
      </c>
      <c r="E53" s="37">
        <v>5</v>
      </c>
      <c r="F53" s="37">
        <v>2</v>
      </c>
      <c r="G53" s="37">
        <v>1</v>
      </c>
      <c r="H53" s="37">
        <v>49</v>
      </c>
      <c r="I53" s="38" t="s">
        <v>398</v>
      </c>
    </row>
    <row r="54" spans="1:9" ht="16.5" customHeight="1">
      <c r="A54" s="36">
        <v>2914</v>
      </c>
      <c r="B54" s="37">
        <v>1</v>
      </c>
      <c r="C54" s="37">
        <v>3</v>
      </c>
      <c r="D54" s="37">
        <v>2</v>
      </c>
      <c r="E54" s="37">
        <v>5</v>
      </c>
      <c r="F54" s="37">
        <v>2</v>
      </c>
      <c r="G54" s="37">
        <v>1</v>
      </c>
      <c r="H54" s="37">
        <v>50</v>
      </c>
      <c r="I54" s="38" t="s">
        <v>399</v>
      </c>
    </row>
    <row r="55" spans="1:9" ht="16.5" customHeight="1">
      <c r="A55" s="36">
        <v>3068</v>
      </c>
      <c r="B55" s="37">
        <v>1</v>
      </c>
      <c r="C55" s="37">
        <v>3</v>
      </c>
      <c r="D55" s="37">
        <v>2</v>
      </c>
      <c r="E55" s="37">
        <v>5</v>
      </c>
      <c r="F55" s="37">
        <v>3</v>
      </c>
      <c r="G55" s="17"/>
      <c r="H55" s="17"/>
      <c r="I55" s="38" t="s">
        <v>1246</v>
      </c>
    </row>
    <row r="56" spans="1:9" ht="16.5" customHeight="1">
      <c r="A56" s="36">
        <v>3069</v>
      </c>
      <c r="B56" s="37">
        <v>1</v>
      </c>
      <c r="C56" s="37">
        <v>3</v>
      </c>
      <c r="D56" s="37">
        <v>2</v>
      </c>
      <c r="E56" s="37">
        <v>5</v>
      </c>
      <c r="F56" s="37">
        <v>3</v>
      </c>
      <c r="G56" s="37">
        <v>1</v>
      </c>
      <c r="H56" s="17"/>
      <c r="I56" s="38" t="s">
        <v>1247</v>
      </c>
    </row>
    <row r="57" spans="1:9" ht="16.5" customHeight="1">
      <c r="A57" s="36">
        <v>3070</v>
      </c>
      <c r="B57" s="37">
        <v>1</v>
      </c>
      <c r="C57" s="37">
        <v>3</v>
      </c>
      <c r="D57" s="37">
        <v>2</v>
      </c>
      <c r="E57" s="37">
        <v>5</v>
      </c>
      <c r="F57" s="37">
        <v>3</v>
      </c>
      <c r="G57" s="37">
        <v>1</v>
      </c>
      <c r="H57" s="37">
        <v>1</v>
      </c>
      <c r="I57" s="38" t="s">
        <v>1248</v>
      </c>
    </row>
    <row r="58" spans="1:9" ht="29.45" customHeight="1">
      <c r="A58" s="36">
        <v>3071</v>
      </c>
      <c r="B58" s="37">
        <v>1</v>
      </c>
      <c r="C58" s="37">
        <v>3</v>
      </c>
      <c r="D58" s="37">
        <v>2</v>
      </c>
      <c r="E58" s="37">
        <v>5</v>
      </c>
      <c r="F58" s="37">
        <v>3</v>
      </c>
      <c r="G58" s="37">
        <v>1</v>
      </c>
      <c r="H58" s="37">
        <v>2</v>
      </c>
      <c r="I58" s="38" t="s">
        <v>1249</v>
      </c>
    </row>
    <row r="59" spans="1:9" ht="16.5" customHeight="1">
      <c r="A59" s="36">
        <v>3072</v>
      </c>
      <c r="B59" s="37">
        <v>1</v>
      </c>
      <c r="C59" s="37">
        <v>3</v>
      </c>
      <c r="D59" s="37">
        <v>2</v>
      </c>
      <c r="E59" s="37">
        <v>5</v>
      </c>
      <c r="F59" s="37">
        <v>3</v>
      </c>
      <c r="G59" s="37">
        <v>1</v>
      </c>
      <c r="H59" s="37">
        <v>3</v>
      </c>
      <c r="I59" s="38" t="s">
        <v>1250</v>
      </c>
    </row>
    <row r="60" spans="1:9" ht="16.5" customHeight="1">
      <c r="A60" s="36">
        <v>3073</v>
      </c>
      <c r="B60" s="37">
        <v>1</v>
      </c>
      <c r="C60" s="37">
        <v>3</v>
      </c>
      <c r="D60" s="37">
        <v>2</v>
      </c>
      <c r="E60" s="37">
        <v>5</v>
      </c>
      <c r="F60" s="37">
        <v>3</v>
      </c>
      <c r="G60" s="37">
        <v>1</v>
      </c>
      <c r="H60" s="37">
        <v>4</v>
      </c>
      <c r="I60" s="38" t="s">
        <v>1251</v>
      </c>
    </row>
    <row r="61" spans="1:9" ht="16.5" customHeight="1">
      <c r="A61" s="36">
        <v>3074</v>
      </c>
      <c r="B61" s="37">
        <v>1</v>
      </c>
      <c r="C61" s="37">
        <v>3</v>
      </c>
      <c r="D61" s="37">
        <v>2</v>
      </c>
      <c r="E61" s="37">
        <v>5</v>
      </c>
      <c r="F61" s="37">
        <v>3</v>
      </c>
      <c r="G61" s="37">
        <v>1</v>
      </c>
      <c r="H61" s="37">
        <v>5</v>
      </c>
      <c r="I61" s="38" t="s">
        <v>1252</v>
      </c>
    </row>
    <row r="62" spans="1:9" ht="16.5" customHeight="1">
      <c r="A62" s="36">
        <v>3075</v>
      </c>
      <c r="B62" s="37">
        <v>1</v>
      </c>
      <c r="C62" s="37">
        <v>3</v>
      </c>
      <c r="D62" s="37">
        <v>2</v>
      </c>
      <c r="E62" s="37">
        <v>5</v>
      </c>
      <c r="F62" s="37">
        <v>3</v>
      </c>
      <c r="G62" s="37">
        <v>1</v>
      </c>
      <c r="H62" s="37">
        <v>6</v>
      </c>
      <c r="I62" s="38" t="s">
        <v>1253</v>
      </c>
    </row>
    <row r="63" spans="1:9" ht="16.5" customHeight="1">
      <c r="A63" s="36">
        <v>3076</v>
      </c>
      <c r="B63" s="37">
        <v>1</v>
      </c>
      <c r="C63" s="37">
        <v>3</v>
      </c>
      <c r="D63" s="37">
        <v>2</v>
      </c>
      <c r="E63" s="37">
        <v>5</v>
      </c>
      <c r="F63" s="37">
        <v>3</v>
      </c>
      <c r="G63" s="37">
        <v>1</v>
      </c>
      <c r="H63" s="37">
        <v>7</v>
      </c>
      <c r="I63" s="38" t="s">
        <v>1254</v>
      </c>
    </row>
    <row r="64" spans="1:9" ht="16.5" customHeight="1">
      <c r="A64" s="36">
        <v>3077</v>
      </c>
      <c r="B64" s="37">
        <v>1</v>
      </c>
      <c r="C64" s="37">
        <v>3</v>
      </c>
      <c r="D64" s="37">
        <v>2</v>
      </c>
      <c r="E64" s="37">
        <v>5</v>
      </c>
      <c r="F64" s="37">
        <v>3</v>
      </c>
      <c r="G64" s="37">
        <v>1</v>
      </c>
      <c r="H64" s="37">
        <v>8</v>
      </c>
      <c r="I64" s="38" t="s">
        <v>1255</v>
      </c>
    </row>
    <row r="65" spans="1:9" ht="16.5" customHeight="1">
      <c r="A65" s="36">
        <v>3078</v>
      </c>
      <c r="B65" s="37">
        <v>1</v>
      </c>
      <c r="C65" s="37">
        <v>3</v>
      </c>
      <c r="D65" s="37">
        <v>2</v>
      </c>
      <c r="E65" s="37">
        <v>5</v>
      </c>
      <c r="F65" s="37">
        <v>3</v>
      </c>
      <c r="G65" s="37">
        <v>1</v>
      </c>
      <c r="H65" s="37">
        <v>9</v>
      </c>
      <c r="I65" s="38" t="s">
        <v>1256</v>
      </c>
    </row>
    <row r="66" spans="1:9" ht="16.5" customHeight="1">
      <c r="A66" s="36">
        <v>3079</v>
      </c>
      <c r="B66" s="37">
        <v>1</v>
      </c>
      <c r="C66" s="37">
        <v>3</v>
      </c>
      <c r="D66" s="37">
        <v>2</v>
      </c>
      <c r="E66" s="37">
        <v>5</v>
      </c>
      <c r="F66" s="37">
        <v>3</v>
      </c>
      <c r="G66" s="37">
        <v>2</v>
      </c>
      <c r="H66" s="17"/>
      <c r="I66" s="38" t="s">
        <v>1257</v>
      </c>
    </row>
    <row r="67" spans="1:9" ht="16.5" customHeight="1">
      <c r="A67" s="36">
        <v>3080</v>
      </c>
      <c r="B67" s="37">
        <v>1</v>
      </c>
      <c r="C67" s="37">
        <v>3</v>
      </c>
      <c r="D67" s="37">
        <v>2</v>
      </c>
      <c r="E67" s="37">
        <v>5</v>
      </c>
      <c r="F67" s="37">
        <v>3</v>
      </c>
      <c r="G67" s="37">
        <v>2</v>
      </c>
      <c r="H67" s="37">
        <v>1</v>
      </c>
      <c r="I67" s="38" t="s">
        <v>1258</v>
      </c>
    </row>
    <row r="68" spans="1:9" ht="29.45" customHeight="1">
      <c r="A68" s="36">
        <v>3081</v>
      </c>
      <c r="B68" s="37">
        <v>1</v>
      </c>
      <c r="C68" s="37">
        <v>3</v>
      </c>
      <c r="D68" s="37">
        <v>2</v>
      </c>
      <c r="E68" s="37">
        <v>5</v>
      </c>
      <c r="F68" s="37">
        <v>3</v>
      </c>
      <c r="G68" s="37">
        <v>2</v>
      </c>
      <c r="H68" s="37">
        <v>2</v>
      </c>
      <c r="I68" s="38" t="s">
        <v>1259</v>
      </c>
    </row>
    <row r="69" spans="1:9" ht="16.5" customHeight="1">
      <c r="A69" s="36">
        <v>3082</v>
      </c>
      <c r="B69" s="37">
        <v>1</v>
      </c>
      <c r="C69" s="37">
        <v>3</v>
      </c>
      <c r="D69" s="37">
        <v>2</v>
      </c>
      <c r="E69" s="37">
        <v>5</v>
      </c>
      <c r="F69" s="37">
        <v>3</v>
      </c>
      <c r="G69" s="37">
        <v>2</v>
      </c>
      <c r="H69" s="37">
        <v>3</v>
      </c>
      <c r="I69" s="38" t="s">
        <v>1260</v>
      </c>
    </row>
    <row r="70" spans="1:9" ht="16.5" customHeight="1">
      <c r="A70" s="36">
        <v>3083</v>
      </c>
      <c r="B70" s="37">
        <v>1</v>
      </c>
      <c r="C70" s="37">
        <v>3</v>
      </c>
      <c r="D70" s="37">
        <v>2</v>
      </c>
      <c r="E70" s="37">
        <v>5</v>
      </c>
      <c r="F70" s="37">
        <v>3</v>
      </c>
      <c r="G70" s="37">
        <v>2</v>
      </c>
      <c r="H70" s="37">
        <v>4</v>
      </c>
      <c r="I70" s="38" t="s">
        <v>1261</v>
      </c>
    </row>
    <row r="71" spans="1:9" ht="16.5" customHeight="1">
      <c r="A71" s="36">
        <v>3084</v>
      </c>
      <c r="B71" s="37">
        <v>1</v>
      </c>
      <c r="C71" s="37">
        <v>3</v>
      </c>
      <c r="D71" s="37">
        <v>2</v>
      </c>
      <c r="E71" s="37">
        <v>5</v>
      </c>
      <c r="F71" s="37">
        <v>3</v>
      </c>
      <c r="G71" s="37">
        <v>2</v>
      </c>
      <c r="H71" s="37">
        <v>5</v>
      </c>
      <c r="I71" s="38" t="s">
        <v>1262</v>
      </c>
    </row>
    <row r="72" spans="1:9" ht="29.45" customHeight="1">
      <c r="A72" s="36">
        <v>3085</v>
      </c>
      <c r="B72" s="37">
        <v>1</v>
      </c>
      <c r="C72" s="37">
        <v>3</v>
      </c>
      <c r="D72" s="37">
        <v>2</v>
      </c>
      <c r="E72" s="37">
        <v>5</v>
      </c>
      <c r="F72" s="37">
        <v>3</v>
      </c>
      <c r="G72" s="37">
        <v>2</v>
      </c>
      <c r="H72" s="37">
        <v>6</v>
      </c>
      <c r="I72" s="38" t="s">
        <v>1263</v>
      </c>
    </row>
    <row r="73" spans="1:9" ht="29.45" customHeight="1">
      <c r="A73" s="36">
        <v>3086</v>
      </c>
      <c r="B73" s="37">
        <v>1</v>
      </c>
      <c r="C73" s="37">
        <v>3</v>
      </c>
      <c r="D73" s="37">
        <v>2</v>
      </c>
      <c r="E73" s="37">
        <v>5</v>
      </c>
      <c r="F73" s="37">
        <v>3</v>
      </c>
      <c r="G73" s="37">
        <v>2</v>
      </c>
      <c r="H73" s="37">
        <v>7</v>
      </c>
      <c r="I73" s="38" t="s">
        <v>1264</v>
      </c>
    </row>
    <row r="74" spans="1:9" ht="16.5" customHeight="1">
      <c r="A74" s="36">
        <v>3087</v>
      </c>
      <c r="B74" s="37">
        <v>1</v>
      </c>
      <c r="C74" s="37">
        <v>3</v>
      </c>
      <c r="D74" s="37">
        <v>2</v>
      </c>
      <c r="E74" s="37">
        <v>5</v>
      </c>
      <c r="F74" s="37">
        <v>3</v>
      </c>
      <c r="G74" s="37">
        <v>2</v>
      </c>
      <c r="H74" s="37">
        <v>8</v>
      </c>
      <c r="I74" s="38" t="s">
        <v>1265</v>
      </c>
    </row>
    <row r="75" spans="1:9" ht="16.5" customHeight="1">
      <c r="A75" s="36">
        <v>3088</v>
      </c>
      <c r="B75" s="37">
        <v>1</v>
      </c>
      <c r="C75" s="37">
        <v>3</v>
      </c>
      <c r="D75" s="37">
        <v>2</v>
      </c>
      <c r="E75" s="37">
        <v>5</v>
      </c>
      <c r="F75" s="37">
        <v>3</v>
      </c>
      <c r="G75" s="37">
        <v>2</v>
      </c>
      <c r="H75" s="37">
        <v>9</v>
      </c>
      <c r="I75" s="38" t="s">
        <v>1266</v>
      </c>
    </row>
    <row r="76" spans="1:9" ht="16.5" customHeight="1">
      <c r="A76" s="36">
        <v>3089</v>
      </c>
      <c r="B76" s="37">
        <v>1</v>
      </c>
      <c r="C76" s="37">
        <v>3</v>
      </c>
      <c r="D76" s="37">
        <v>2</v>
      </c>
      <c r="E76" s="37">
        <v>5</v>
      </c>
      <c r="F76" s="37">
        <v>3</v>
      </c>
      <c r="G76" s="37">
        <v>2</v>
      </c>
      <c r="H76" s="37">
        <v>10</v>
      </c>
      <c r="I76" s="38" t="s">
        <v>1267</v>
      </c>
    </row>
    <row r="77" spans="1:9" ht="16.5" customHeight="1">
      <c r="A77" s="36">
        <v>3090</v>
      </c>
      <c r="B77" s="37">
        <v>1</v>
      </c>
      <c r="C77" s="37">
        <v>3</v>
      </c>
      <c r="D77" s="37">
        <v>2</v>
      </c>
      <c r="E77" s="37">
        <v>5</v>
      </c>
      <c r="F77" s="37">
        <v>3</v>
      </c>
      <c r="G77" s="37">
        <v>2</v>
      </c>
      <c r="H77" s="37">
        <v>11</v>
      </c>
      <c r="I77" s="38" t="s">
        <v>1268</v>
      </c>
    </row>
    <row r="78" spans="1:9" ht="16.5" customHeight="1">
      <c r="A78" s="36">
        <v>3091</v>
      </c>
      <c r="B78" s="37">
        <v>1</v>
      </c>
      <c r="C78" s="37">
        <v>3</v>
      </c>
      <c r="D78" s="37">
        <v>2</v>
      </c>
      <c r="E78" s="37">
        <v>5</v>
      </c>
      <c r="F78" s="37">
        <v>3</v>
      </c>
      <c r="G78" s="37">
        <v>2</v>
      </c>
      <c r="H78" s="37">
        <v>12</v>
      </c>
      <c r="I78" s="38" t="s">
        <v>1269</v>
      </c>
    </row>
    <row r="79" spans="1:9" ht="16.5" customHeight="1">
      <c r="A79" s="36">
        <v>3092</v>
      </c>
      <c r="B79" s="37">
        <v>1</v>
      </c>
      <c r="C79" s="37">
        <v>3</v>
      </c>
      <c r="D79" s="37">
        <v>2</v>
      </c>
      <c r="E79" s="37">
        <v>5</v>
      </c>
      <c r="F79" s="37">
        <v>3</v>
      </c>
      <c r="G79" s="37">
        <v>2</v>
      </c>
      <c r="H79" s="37">
        <v>13</v>
      </c>
      <c r="I79" s="38" t="s">
        <v>1270</v>
      </c>
    </row>
    <row r="80" spans="1:9" ht="16.5" customHeight="1">
      <c r="A80" s="36">
        <v>3093</v>
      </c>
      <c r="B80" s="37">
        <v>1</v>
      </c>
      <c r="C80" s="37">
        <v>3</v>
      </c>
      <c r="D80" s="37">
        <v>2</v>
      </c>
      <c r="E80" s="37">
        <v>5</v>
      </c>
      <c r="F80" s="37">
        <v>3</v>
      </c>
      <c r="G80" s="37">
        <v>2</v>
      </c>
      <c r="H80" s="37">
        <v>14</v>
      </c>
      <c r="I80" s="38" t="s">
        <v>1271</v>
      </c>
    </row>
    <row r="81" spans="1:9" ht="16.5" customHeight="1">
      <c r="A81" s="36">
        <v>3094</v>
      </c>
      <c r="B81" s="37">
        <v>1</v>
      </c>
      <c r="C81" s="37">
        <v>3</v>
      </c>
      <c r="D81" s="37">
        <v>2</v>
      </c>
      <c r="E81" s="37">
        <v>5</v>
      </c>
      <c r="F81" s="37">
        <v>3</v>
      </c>
      <c r="G81" s="37">
        <v>3</v>
      </c>
      <c r="H81" s="17"/>
      <c r="I81" s="38" t="s">
        <v>1272</v>
      </c>
    </row>
    <row r="82" spans="1:9" ht="16.5" customHeight="1">
      <c r="A82" s="36">
        <v>3095</v>
      </c>
      <c r="B82" s="37">
        <v>1</v>
      </c>
      <c r="C82" s="37">
        <v>3</v>
      </c>
      <c r="D82" s="37">
        <v>2</v>
      </c>
      <c r="E82" s="37">
        <v>5</v>
      </c>
      <c r="F82" s="37">
        <v>3</v>
      </c>
      <c r="G82" s="37">
        <v>3</v>
      </c>
      <c r="H82" s="37">
        <v>1</v>
      </c>
      <c r="I82" s="38" t="s">
        <v>1273</v>
      </c>
    </row>
    <row r="83" spans="1:9" ht="29.45" customHeight="1">
      <c r="A83" s="36">
        <v>3096</v>
      </c>
      <c r="B83" s="37">
        <v>1</v>
      </c>
      <c r="C83" s="37">
        <v>3</v>
      </c>
      <c r="D83" s="37">
        <v>2</v>
      </c>
      <c r="E83" s="37">
        <v>5</v>
      </c>
      <c r="F83" s="37">
        <v>3</v>
      </c>
      <c r="G83" s="37">
        <v>3</v>
      </c>
      <c r="H83" s="37">
        <v>2</v>
      </c>
      <c r="I83" s="38" t="s">
        <v>1274</v>
      </c>
    </row>
    <row r="84" spans="1:9" ht="16.5" customHeight="1">
      <c r="A84" s="36">
        <v>3097</v>
      </c>
      <c r="B84" s="37">
        <v>1</v>
      </c>
      <c r="C84" s="37">
        <v>3</v>
      </c>
      <c r="D84" s="37">
        <v>2</v>
      </c>
      <c r="E84" s="37">
        <v>5</v>
      </c>
      <c r="F84" s="37">
        <v>3</v>
      </c>
      <c r="G84" s="37">
        <v>3</v>
      </c>
      <c r="H84" s="37">
        <v>3</v>
      </c>
      <c r="I84" s="38" t="s">
        <v>1275</v>
      </c>
    </row>
    <row r="85" spans="1:9" ht="16.5" customHeight="1">
      <c r="A85" s="36">
        <v>3098</v>
      </c>
      <c r="B85" s="37">
        <v>1</v>
      </c>
      <c r="C85" s="37">
        <v>3</v>
      </c>
      <c r="D85" s="37">
        <v>2</v>
      </c>
      <c r="E85" s="37">
        <v>5</v>
      </c>
      <c r="F85" s="37">
        <v>3</v>
      </c>
      <c r="G85" s="37">
        <v>3</v>
      </c>
      <c r="H85" s="37">
        <v>4</v>
      </c>
      <c r="I85" s="38" t="s">
        <v>1276</v>
      </c>
    </row>
    <row r="86" spans="1:9" ht="16.5" customHeight="1">
      <c r="A86" s="36">
        <v>3099</v>
      </c>
      <c r="B86" s="37">
        <v>1</v>
      </c>
      <c r="C86" s="37">
        <v>3</v>
      </c>
      <c r="D86" s="37">
        <v>2</v>
      </c>
      <c r="E86" s="37">
        <v>5</v>
      </c>
      <c r="F86" s="37">
        <v>3</v>
      </c>
      <c r="G86" s="37">
        <v>3</v>
      </c>
      <c r="H86" s="37">
        <v>5</v>
      </c>
      <c r="I86" s="38" t="s">
        <v>1277</v>
      </c>
    </row>
    <row r="87" spans="1:9" ht="16.5" customHeight="1">
      <c r="A87" s="36">
        <v>3100</v>
      </c>
      <c r="B87" s="37">
        <v>1</v>
      </c>
      <c r="C87" s="37">
        <v>3</v>
      </c>
      <c r="D87" s="37">
        <v>2</v>
      </c>
      <c r="E87" s="37">
        <v>5</v>
      </c>
      <c r="F87" s="37">
        <v>3</v>
      </c>
      <c r="G87" s="37">
        <v>3</v>
      </c>
      <c r="H87" s="37">
        <v>6</v>
      </c>
      <c r="I87" s="38" t="s">
        <v>1278</v>
      </c>
    </row>
    <row r="88" spans="1:9" ht="16.5" customHeight="1">
      <c r="A88" s="36">
        <v>3101</v>
      </c>
      <c r="B88" s="37">
        <v>1</v>
      </c>
      <c r="C88" s="37">
        <v>3</v>
      </c>
      <c r="D88" s="37">
        <v>2</v>
      </c>
      <c r="E88" s="37">
        <v>5</v>
      </c>
      <c r="F88" s="37">
        <v>3</v>
      </c>
      <c r="G88" s="37">
        <v>3</v>
      </c>
      <c r="H88" s="37">
        <v>7</v>
      </c>
      <c r="I88" s="38" t="s">
        <v>1279</v>
      </c>
    </row>
    <row r="89" spans="1:9" ht="16.5" customHeight="1">
      <c r="A89" s="36">
        <v>3102</v>
      </c>
      <c r="B89" s="37">
        <v>1</v>
      </c>
      <c r="C89" s="37">
        <v>3</v>
      </c>
      <c r="D89" s="37">
        <v>2</v>
      </c>
      <c r="E89" s="37">
        <v>5</v>
      </c>
      <c r="F89" s="37">
        <v>3</v>
      </c>
      <c r="G89" s="37">
        <v>3</v>
      </c>
      <c r="H89" s="37">
        <v>8</v>
      </c>
      <c r="I89" s="38" t="s">
        <v>1280</v>
      </c>
    </row>
    <row r="90" spans="1:9" ht="16.5" customHeight="1">
      <c r="A90" s="36">
        <v>3103</v>
      </c>
      <c r="B90" s="37">
        <v>1</v>
      </c>
      <c r="C90" s="37">
        <v>3</v>
      </c>
      <c r="D90" s="37">
        <v>2</v>
      </c>
      <c r="E90" s="37">
        <v>5</v>
      </c>
      <c r="F90" s="37">
        <v>3</v>
      </c>
      <c r="G90" s="37">
        <v>3</v>
      </c>
      <c r="H90" s="37">
        <v>9</v>
      </c>
      <c r="I90" s="38" t="s">
        <v>1281</v>
      </c>
    </row>
    <row r="91" spans="1:9" ht="16.5" customHeight="1">
      <c r="A91" s="36">
        <v>3104</v>
      </c>
      <c r="B91" s="37">
        <v>1</v>
      </c>
      <c r="C91" s="37">
        <v>3</v>
      </c>
      <c r="D91" s="37">
        <v>2</v>
      </c>
      <c r="E91" s="37">
        <v>5</v>
      </c>
      <c r="F91" s="37">
        <v>3</v>
      </c>
      <c r="G91" s="37">
        <v>4</v>
      </c>
      <c r="H91" s="17"/>
      <c r="I91" s="38" t="s">
        <v>1282</v>
      </c>
    </row>
    <row r="92" spans="1:9" ht="16.5" customHeight="1">
      <c r="A92" s="36">
        <v>3105</v>
      </c>
      <c r="B92" s="37">
        <v>1</v>
      </c>
      <c r="C92" s="37">
        <v>3</v>
      </c>
      <c r="D92" s="37">
        <v>2</v>
      </c>
      <c r="E92" s="37">
        <v>5</v>
      </c>
      <c r="F92" s="37">
        <v>3</v>
      </c>
      <c r="G92" s="37">
        <v>4</v>
      </c>
      <c r="H92" s="37">
        <v>1</v>
      </c>
      <c r="I92" s="38" t="s">
        <v>1283</v>
      </c>
    </row>
    <row r="93" spans="1:9" ht="44.25" customHeight="1">
      <c r="A93" s="39">
        <v>3106</v>
      </c>
      <c r="B93" s="40">
        <v>1</v>
      </c>
      <c r="C93" s="40">
        <v>3</v>
      </c>
      <c r="D93" s="40">
        <v>2</v>
      </c>
      <c r="E93" s="40">
        <v>5</v>
      </c>
      <c r="F93" s="40">
        <v>3</v>
      </c>
      <c r="G93" s="40">
        <v>4</v>
      </c>
      <c r="H93" s="40">
        <v>2</v>
      </c>
      <c r="I93" s="41" t="s">
        <v>1284</v>
      </c>
    </row>
    <row r="94" spans="1:9" ht="29.45" customHeight="1">
      <c r="A94" s="36">
        <v>3107</v>
      </c>
      <c r="B94" s="37">
        <v>1</v>
      </c>
      <c r="C94" s="37">
        <v>3</v>
      </c>
      <c r="D94" s="37">
        <v>2</v>
      </c>
      <c r="E94" s="37">
        <v>5</v>
      </c>
      <c r="F94" s="37">
        <v>3</v>
      </c>
      <c r="G94" s="37">
        <v>4</v>
      </c>
      <c r="H94" s="37">
        <v>3</v>
      </c>
      <c r="I94" s="38" t="s">
        <v>1285</v>
      </c>
    </row>
    <row r="95" spans="1:9" ht="33" customHeight="1">
      <c r="A95" s="36">
        <v>3108</v>
      </c>
      <c r="B95" s="37">
        <v>1</v>
      </c>
      <c r="C95" s="37">
        <v>3</v>
      </c>
      <c r="D95" s="37">
        <v>2</v>
      </c>
      <c r="E95" s="37">
        <v>5</v>
      </c>
      <c r="F95" s="37">
        <v>3</v>
      </c>
      <c r="G95" s="37">
        <v>4</v>
      </c>
      <c r="H95" s="37">
        <v>4</v>
      </c>
      <c r="I95" s="5" t="s">
        <v>1286</v>
      </c>
    </row>
    <row r="96" spans="1:9" ht="16.5" customHeight="1">
      <c r="A96" s="36">
        <v>3109</v>
      </c>
      <c r="B96" s="37">
        <v>1</v>
      </c>
      <c r="C96" s="37">
        <v>3</v>
      </c>
      <c r="D96" s="37">
        <v>2</v>
      </c>
      <c r="E96" s="37">
        <v>5</v>
      </c>
      <c r="F96" s="37">
        <v>3</v>
      </c>
      <c r="G96" s="37">
        <v>4</v>
      </c>
      <c r="H96" s="37">
        <v>5</v>
      </c>
      <c r="I96" s="38" t="s">
        <v>1287</v>
      </c>
    </row>
    <row r="97" spans="1:9" ht="16.5" customHeight="1">
      <c r="A97" s="36">
        <v>3110</v>
      </c>
      <c r="B97" s="37">
        <v>1</v>
      </c>
      <c r="C97" s="37">
        <v>3</v>
      </c>
      <c r="D97" s="37">
        <v>2</v>
      </c>
      <c r="E97" s="37">
        <v>5</v>
      </c>
      <c r="F97" s="37">
        <v>3</v>
      </c>
      <c r="G97" s="37">
        <v>5</v>
      </c>
      <c r="H97" s="17"/>
      <c r="I97" s="38" t="s">
        <v>1288</v>
      </c>
    </row>
    <row r="98" spans="1:9" ht="29.85" customHeight="1">
      <c r="A98" s="36">
        <v>3111</v>
      </c>
      <c r="B98" s="37">
        <v>1</v>
      </c>
      <c r="C98" s="37">
        <v>3</v>
      </c>
      <c r="D98" s="37">
        <v>2</v>
      </c>
      <c r="E98" s="37">
        <v>5</v>
      </c>
      <c r="F98" s="37">
        <v>3</v>
      </c>
      <c r="G98" s="37">
        <v>5</v>
      </c>
      <c r="H98" s="37">
        <v>1</v>
      </c>
      <c r="I98" s="38" t="s">
        <v>1289</v>
      </c>
    </row>
    <row r="99" spans="1:9" ht="44.1" customHeight="1">
      <c r="A99" s="36">
        <v>3112</v>
      </c>
      <c r="B99" s="37">
        <v>1</v>
      </c>
      <c r="C99" s="37">
        <v>3</v>
      </c>
      <c r="D99" s="37">
        <v>2</v>
      </c>
      <c r="E99" s="37">
        <v>5</v>
      </c>
      <c r="F99" s="37">
        <v>3</v>
      </c>
      <c r="G99" s="37">
        <v>5</v>
      </c>
      <c r="H99" s="37">
        <v>2</v>
      </c>
      <c r="I99" s="38" t="s">
        <v>1290</v>
      </c>
    </row>
    <row r="100" spans="1:9" ht="29.45" customHeight="1">
      <c r="A100" s="36">
        <v>3113</v>
      </c>
      <c r="B100" s="37">
        <v>1</v>
      </c>
      <c r="C100" s="37">
        <v>3</v>
      </c>
      <c r="D100" s="37">
        <v>2</v>
      </c>
      <c r="E100" s="37">
        <v>5</v>
      </c>
      <c r="F100" s="37">
        <v>3</v>
      </c>
      <c r="G100" s="37">
        <v>5</v>
      </c>
      <c r="H100" s="37">
        <v>3</v>
      </c>
      <c r="I100" s="38" t="s">
        <v>1291</v>
      </c>
    </row>
    <row r="101" spans="1:9" ht="29.85" customHeight="1">
      <c r="A101" s="36">
        <v>3114</v>
      </c>
      <c r="B101" s="37">
        <v>1</v>
      </c>
      <c r="C101" s="37">
        <v>3</v>
      </c>
      <c r="D101" s="37">
        <v>2</v>
      </c>
      <c r="E101" s="37">
        <v>5</v>
      </c>
      <c r="F101" s="37">
        <v>3</v>
      </c>
      <c r="G101" s="37">
        <v>5</v>
      </c>
      <c r="H101" s="37">
        <v>4</v>
      </c>
      <c r="I101" s="38" t="s">
        <v>1292</v>
      </c>
    </row>
    <row r="102" spans="1:9" ht="16.5" customHeight="1">
      <c r="A102" s="36">
        <v>3115</v>
      </c>
      <c r="B102" s="37">
        <v>1</v>
      </c>
      <c r="C102" s="37">
        <v>3</v>
      </c>
      <c r="D102" s="37">
        <v>2</v>
      </c>
      <c r="E102" s="37">
        <v>5</v>
      </c>
      <c r="F102" s="37">
        <v>3</v>
      </c>
      <c r="G102" s="37">
        <v>5</v>
      </c>
      <c r="H102" s="37">
        <v>5</v>
      </c>
      <c r="I102" s="38" t="s">
        <v>1293</v>
      </c>
    </row>
    <row r="103" spans="1:9" ht="16.5" customHeight="1">
      <c r="A103" s="36">
        <v>3116</v>
      </c>
      <c r="B103" s="37">
        <v>1</v>
      </c>
      <c r="C103" s="37">
        <v>3</v>
      </c>
      <c r="D103" s="37">
        <v>2</v>
      </c>
      <c r="E103" s="37">
        <v>5</v>
      </c>
      <c r="F103" s="37">
        <v>3</v>
      </c>
      <c r="G103" s="37">
        <v>6</v>
      </c>
      <c r="H103" s="17"/>
      <c r="I103" s="38" t="s">
        <v>1294</v>
      </c>
    </row>
    <row r="104" spans="1:9" ht="33" customHeight="1">
      <c r="A104" s="36">
        <v>3117</v>
      </c>
      <c r="B104" s="37">
        <v>1</v>
      </c>
      <c r="C104" s="37">
        <v>3</v>
      </c>
      <c r="D104" s="37">
        <v>2</v>
      </c>
      <c r="E104" s="37">
        <v>5</v>
      </c>
      <c r="F104" s="37">
        <v>3</v>
      </c>
      <c r="G104" s="37">
        <v>6</v>
      </c>
      <c r="H104" s="37">
        <v>1</v>
      </c>
      <c r="I104" s="5" t="s">
        <v>1295</v>
      </c>
    </row>
    <row r="105" spans="1:9" ht="44.1" customHeight="1">
      <c r="A105" s="36">
        <v>3118</v>
      </c>
      <c r="B105" s="37">
        <v>1</v>
      </c>
      <c r="C105" s="37">
        <v>3</v>
      </c>
      <c r="D105" s="37">
        <v>2</v>
      </c>
      <c r="E105" s="37">
        <v>5</v>
      </c>
      <c r="F105" s="37">
        <v>3</v>
      </c>
      <c r="G105" s="37">
        <v>6</v>
      </c>
      <c r="H105" s="37">
        <v>2</v>
      </c>
      <c r="I105" s="38" t="s">
        <v>1296</v>
      </c>
    </row>
    <row r="106" spans="1:9" ht="29.85" customHeight="1">
      <c r="A106" s="36">
        <v>3119</v>
      </c>
      <c r="B106" s="37">
        <v>1</v>
      </c>
      <c r="C106" s="37">
        <v>3</v>
      </c>
      <c r="D106" s="37">
        <v>2</v>
      </c>
      <c r="E106" s="37">
        <v>5</v>
      </c>
      <c r="F106" s="37">
        <v>3</v>
      </c>
      <c r="G106" s="37">
        <v>6</v>
      </c>
      <c r="H106" s="37">
        <v>3</v>
      </c>
      <c r="I106" s="38" t="s">
        <v>1297</v>
      </c>
    </row>
    <row r="107" spans="1:9" ht="29.45" customHeight="1">
      <c r="A107" s="36">
        <v>3120</v>
      </c>
      <c r="B107" s="37">
        <v>1</v>
      </c>
      <c r="C107" s="37">
        <v>3</v>
      </c>
      <c r="D107" s="37">
        <v>2</v>
      </c>
      <c r="E107" s="37">
        <v>5</v>
      </c>
      <c r="F107" s="37">
        <v>3</v>
      </c>
      <c r="G107" s="37">
        <v>6</v>
      </c>
      <c r="H107" s="37">
        <v>4</v>
      </c>
      <c r="I107" s="38" t="s">
        <v>1298</v>
      </c>
    </row>
    <row r="108" spans="1:9" ht="29.45" customHeight="1">
      <c r="A108" s="36">
        <v>3121</v>
      </c>
      <c r="B108" s="37">
        <v>1</v>
      </c>
      <c r="C108" s="37">
        <v>3</v>
      </c>
      <c r="D108" s="37">
        <v>2</v>
      </c>
      <c r="E108" s="37">
        <v>5</v>
      </c>
      <c r="F108" s="37">
        <v>3</v>
      </c>
      <c r="G108" s="37">
        <v>6</v>
      </c>
      <c r="H108" s="37">
        <v>5</v>
      </c>
      <c r="I108" s="38" t="s">
        <v>1299</v>
      </c>
    </row>
    <row r="109" spans="1:9" ht="40.700000000000003" customHeight="1">
      <c r="A109" s="36">
        <v>3122</v>
      </c>
      <c r="B109" s="37">
        <v>1</v>
      </c>
      <c r="C109" s="37">
        <v>3</v>
      </c>
      <c r="D109" s="37">
        <v>2</v>
      </c>
      <c r="E109" s="37">
        <v>5</v>
      </c>
      <c r="F109" s="37">
        <v>3</v>
      </c>
      <c r="G109" s="37">
        <v>6</v>
      </c>
      <c r="H109" s="37">
        <v>6</v>
      </c>
      <c r="I109" s="5" t="s">
        <v>1300</v>
      </c>
    </row>
    <row r="110" spans="1:9" ht="16.5" customHeight="1">
      <c r="A110" s="36">
        <v>3123</v>
      </c>
      <c r="B110" s="37">
        <v>1</v>
      </c>
      <c r="C110" s="37">
        <v>3</v>
      </c>
      <c r="D110" s="37">
        <v>2</v>
      </c>
      <c r="E110" s="37">
        <v>5</v>
      </c>
      <c r="F110" s="37">
        <v>3</v>
      </c>
      <c r="G110" s="37">
        <v>6</v>
      </c>
      <c r="H110" s="37">
        <v>7</v>
      </c>
      <c r="I110" s="38" t="s">
        <v>1301</v>
      </c>
    </row>
    <row r="111" spans="1:9" ht="16.5" customHeight="1">
      <c r="A111" s="36">
        <v>3124</v>
      </c>
      <c r="B111" s="37">
        <v>1</v>
      </c>
      <c r="C111" s="37">
        <v>3</v>
      </c>
      <c r="D111" s="37">
        <v>2</v>
      </c>
      <c r="E111" s="37">
        <v>5</v>
      </c>
      <c r="F111" s="37">
        <v>3</v>
      </c>
      <c r="G111" s="37">
        <v>7</v>
      </c>
      <c r="H111" s="17"/>
      <c r="I111" s="38" t="s">
        <v>1302</v>
      </c>
    </row>
    <row r="112" spans="1:9" ht="16.5" customHeight="1">
      <c r="A112" s="36">
        <v>3125</v>
      </c>
      <c r="B112" s="37">
        <v>1</v>
      </c>
      <c r="C112" s="37">
        <v>3</v>
      </c>
      <c r="D112" s="37">
        <v>2</v>
      </c>
      <c r="E112" s="37">
        <v>5</v>
      </c>
      <c r="F112" s="37">
        <v>3</v>
      </c>
      <c r="G112" s="37">
        <v>7</v>
      </c>
      <c r="H112" s="37">
        <v>1</v>
      </c>
      <c r="I112" s="38" t="s">
        <v>1303</v>
      </c>
    </row>
    <row r="113" spans="1:9" ht="44.1" customHeight="1">
      <c r="A113" s="36">
        <v>3126</v>
      </c>
      <c r="B113" s="37">
        <v>1</v>
      </c>
      <c r="C113" s="37">
        <v>3</v>
      </c>
      <c r="D113" s="37">
        <v>2</v>
      </c>
      <c r="E113" s="37">
        <v>5</v>
      </c>
      <c r="F113" s="37">
        <v>3</v>
      </c>
      <c r="G113" s="37">
        <v>7</v>
      </c>
      <c r="H113" s="37">
        <v>2</v>
      </c>
      <c r="I113" s="38" t="s">
        <v>1304</v>
      </c>
    </row>
    <row r="114" spans="1:9" ht="29.45" customHeight="1">
      <c r="A114" s="36">
        <v>3127</v>
      </c>
      <c r="B114" s="37">
        <v>1</v>
      </c>
      <c r="C114" s="37">
        <v>3</v>
      </c>
      <c r="D114" s="37">
        <v>2</v>
      </c>
      <c r="E114" s="37">
        <v>5</v>
      </c>
      <c r="F114" s="37">
        <v>3</v>
      </c>
      <c r="G114" s="37">
        <v>7</v>
      </c>
      <c r="H114" s="37">
        <v>3</v>
      </c>
      <c r="I114" s="38" t="s">
        <v>1305</v>
      </c>
    </row>
    <row r="115" spans="1:9" ht="29.45" customHeight="1">
      <c r="A115" s="36">
        <v>3128</v>
      </c>
      <c r="B115" s="37">
        <v>1</v>
      </c>
      <c r="C115" s="37">
        <v>3</v>
      </c>
      <c r="D115" s="37">
        <v>2</v>
      </c>
      <c r="E115" s="37">
        <v>5</v>
      </c>
      <c r="F115" s="37">
        <v>3</v>
      </c>
      <c r="G115" s="37">
        <v>7</v>
      </c>
      <c r="H115" s="37">
        <v>4</v>
      </c>
      <c r="I115" s="38" t="s">
        <v>1306</v>
      </c>
    </row>
    <row r="116" spans="1:9" ht="16.5" customHeight="1">
      <c r="A116" s="36">
        <v>3129</v>
      </c>
      <c r="B116" s="37">
        <v>1</v>
      </c>
      <c r="C116" s="37">
        <v>3</v>
      </c>
      <c r="D116" s="37">
        <v>2</v>
      </c>
      <c r="E116" s="37">
        <v>5</v>
      </c>
      <c r="F116" s="37">
        <v>3</v>
      </c>
      <c r="G116" s="37">
        <v>7</v>
      </c>
      <c r="H116" s="37">
        <v>5</v>
      </c>
      <c r="I116" s="38" t="s">
        <v>1307</v>
      </c>
    </row>
    <row r="117" spans="1:9" ht="16.5" customHeight="1">
      <c r="A117" s="36">
        <v>3130</v>
      </c>
      <c r="B117" s="37">
        <v>1</v>
      </c>
      <c r="C117" s="37">
        <v>3</v>
      </c>
      <c r="D117" s="37">
        <v>2</v>
      </c>
      <c r="E117" s="37">
        <v>5</v>
      </c>
      <c r="F117" s="37">
        <v>3</v>
      </c>
      <c r="G117" s="37">
        <v>7</v>
      </c>
      <c r="H117" s="37">
        <v>6</v>
      </c>
      <c r="I117" s="38" t="s">
        <v>1308</v>
      </c>
    </row>
  </sheetData>
  <mergeCells count="2">
    <mergeCell ref="A1:J1"/>
    <mergeCell ref="A2:J2"/>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0"/>
  <sheetViews>
    <sheetView topLeftCell="A45" workbookViewId="0">
      <selection activeCell="I55" sqref="I55"/>
    </sheetView>
  </sheetViews>
  <sheetFormatPr defaultRowHeight="12.75"/>
  <cols>
    <col min="1" max="1" width="8.6640625" customWidth="1"/>
    <col min="2" max="7" width="5.83203125" customWidth="1"/>
    <col min="8" max="8" width="5.5" customWidth="1"/>
    <col min="9" max="9" width="62.6640625" customWidth="1"/>
    <col min="10" max="10" width="9.33203125" customWidth="1"/>
  </cols>
  <sheetData>
    <row r="1" spans="1:10" ht="16.5" customHeight="1">
      <c r="A1" s="175" t="s">
        <v>1309</v>
      </c>
      <c r="B1" s="175"/>
      <c r="C1" s="175"/>
      <c r="D1" s="175"/>
      <c r="E1" s="175"/>
      <c r="F1" s="175"/>
      <c r="G1" s="175"/>
      <c r="H1" s="175"/>
      <c r="I1" s="175"/>
      <c r="J1" s="175"/>
    </row>
    <row r="2" spans="1:10" ht="18" customHeight="1">
      <c r="A2" s="189" t="s">
        <v>1310</v>
      </c>
      <c r="B2" s="189"/>
      <c r="C2" s="189"/>
      <c r="D2" s="189"/>
      <c r="E2" s="189"/>
      <c r="F2" s="189"/>
      <c r="G2" s="189"/>
      <c r="H2" s="189"/>
      <c r="I2" s="189"/>
      <c r="J2" s="189"/>
    </row>
    <row r="3" spans="1:10" ht="108" customHeight="1">
      <c r="A3" s="33" t="s">
        <v>339</v>
      </c>
      <c r="B3" s="34" t="s">
        <v>340</v>
      </c>
      <c r="C3" s="35" t="s">
        <v>341</v>
      </c>
      <c r="D3" s="34" t="s">
        <v>342</v>
      </c>
      <c r="E3" s="34" t="s">
        <v>343</v>
      </c>
      <c r="F3" s="35" t="s">
        <v>344</v>
      </c>
      <c r="G3" s="35" t="s">
        <v>345</v>
      </c>
      <c r="H3" s="35" t="s">
        <v>346</v>
      </c>
      <c r="I3" s="33" t="s">
        <v>347</v>
      </c>
    </row>
    <row r="4" spans="1:10" ht="16.5" customHeight="1">
      <c r="A4" s="36">
        <v>10943</v>
      </c>
      <c r="B4" s="37">
        <v>1</v>
      </c>
      <c r="C4" s="37">
        <v>3</v>
      </c>
      <c r="D4" s="37">
        <v>2</v>
      </c>
      <c r="E4" s="37">
        <v>10</v>
      </c>
      <c r="F4" s="17"/>
      <c r="G4" s="17"/>
      <c r="H4" s="17"/>
      <c r="I4" s="38" t="s">
        <v>1311</v>
      </c>
    </row>
    <row r="5" spans="1:10" ht="16.5" customHeight="1">
      <c r="A5" s="36">
        <v>10944</v>
      </c>
      <c r="B5" s="37">
        <v>1</v>
      </c>
      <c r="C5" s="37">
        <v>3</v>
      </c>
      <c r="D5" s="37">
        <v>2</v>
      </c>
      <c r="E5" s="37">
        <v>10</v>
      </c>
      <c r="F5" s="37">
        <v>1</v>
      </c>
      <c r="G5" s="17"/>
      <c r="H5" s="17"/>
      <c r="I5" s="38" t="s">
        <v>1312</v>
      </c>
    </row>
    <row r="6" spans="1:10" ht="16.5" customHeight="1">
      <c r="A6" s="36">
        <v>10945</v>
      </c>
      <c r="B6" s="37">
        <v>1</v>
      </c>
      <c r="C6" s="37">
        <v>3</v>
      </c>
      <c r="D6" s="37">
        <v>2</v>
      </c>
      <c r="E6" s="37">
        <v>10</v>
      </c>
      <c r="F6" s="37">
        <v>1</v>
      </c>
      <c r="G6" s="37">
        <v>1</v>
      </c>
      <c r="H6" s="17"/>
      <c r="I6" s="38" t="s">
        <v>1313</v>
      </c>
    </row>
    <row r="7" spans="1:10" ht="16.5" customHeight="1">
      <c r="A7" s="36">
        <v>10946</v>
      </c>
      <c r="B7" s="37">
        <v>1</v>
      </c>
      <c r="C7" s="37">
        <v>3</v>
      </c>
      <c r="D7" s="37">
        <v>2</v>
      </c>
      <c r="E7" s="37">
        <v>10</v>
      </c>
      <c r="F7" s="37">
        <v>1</v>
      </c>
      <c r="G7" s="37">
        <v>1</v>
      </c>
      <c r="H7" s="37">
        <v>1</v>
      </c>
      <c r="I7" s="38" t="s">
        <v>1314</v>
      </c>
    </row>
    <row r="8" spans="1:10" ht="16.5" customHeight="1">
      <c r="A8" s="36">
        <v>10947</v>
      </c>
      <c r="B8" s="37">
        <v>1</v>
      </c>
      <c r="C8" s="37">
        <v>3</v>
      </c>
      <c r="D8" s="37">
        <v>2</v>
      </c>
      <c r="E8" s="37">
        <v>10</v>
      </c>
      <c r="F8" s="37">
        <v>1</v>
      </c>
      <c r="G8" s="37">
        <v>1</v>
      </c>
      <c r="H8" s="37">
        <v>2</v>
      </c>
      <c r="I8" s="38" t="s">
        <v>1315</v>
      </c>
    </row>
    <row r="9" spans="1:10" ht="16.5" customHeight="1">
      <c r="A9" s="36">
        <v>10948</v>
      </c>
      <c r="B9" s="37">
        <v>1</v>
      </c>
      <c r="C9" s="37">
        <v>3</v>
      </c>
      <c r="D9" s="37">
        <v>2</v>
      </c>
      <c r="E9" s="37">
        <v>10</v>
      </c>
      <c r="F9" s="37">
        <v>1</v>
      </c>
      <c r="G9" s="37">
        <v>1</v>
      </c>
      <c r="H9" s="37">
        <v>3</v>
      </c>
      <c r="I9" s="38" t="s">
        <v>1316</v>
      </c>
    </row>
    <row r="10" spans="1:10" ht="16.5" customHeight="1">
      <c r="A10" s="36">
        <v>10949</v>
      </c>
      <c r="B10" s="37">
        <v>1</v>
      </c>
      <c r="C10" s="37">
        <v>3</v>
      </c>
      <c r="D10" s="37">
        <v>2</v>
      </c>
      <c r="E10" s="37">
        <v>10</v>
      </c>
      <c r="F10" s="37">
        <v>1</v>
      </c>
      <c r="G10" s="37">
        <v>1</v>
      </c>
      <c r="H10" s="37">
        <v>4</v>
      </c>
      <c r="I10" s="38" t="s">
        <v>1317</v>
      </c>
    </row>
    <row r="11" spans="1:10" ht="16.5" customHeight="1">
      <c r="A11" s="36">
        <v>10950</v>
      </c>
      <c r="B11" s="37">
        <v>1</v>
      </c>
      <c r="C11" s="37">
        <v>3</v>
      </c>
      <c r="D11" s="37">
        <v>2</v>
      </c>
      <c r="E11" s="37">
        <v>10</v>
      </c>
      <c r="F11" s="37">
        <v>1</v>
      </c>
      <c r="G11" s="37">
        <v>1</v>
      </c>
      <c r="H11" s="37">
        <v>5</v>
      </c>
      <c r="I11" s="38" t="s">
        <v>1318</v>
      </c>
    </row>
    <row r="12" spans="1:10" ht="16.5" customHeight="1">
      <c r="A12" s="36">
        <v>10951</v>
      </c>
      <c r="B12" s="37">
        <v>1</v>
      </c>
      <c r="C12" s="37">
        <v>3</v>
      </c>
      <c r="D12" s="37">
        <v>2</v>
      </c>
      <c r="E12" s="37">
        <v>10</v>
      </c>
      <c r="F12" s="37">
        <v>1</v>
      </c>
      <c r="G12" s="37">
        <v>1</v>
      </c>
      <c r="H12" s="37">
        <v>6</v>
      </c>
      <c r="I12" s="38" t="s">
        <v>1319</v>
      </c>
    </row>
    <row r="13" spans="1:10" ht="16.5" customHeight="1">
      <c r="A13" s="36">
        <v>10952</v>
      </c>
      <c r="B13" s="37">
        <v>1</v>
      </c>
      <c r="C13" s="37">
        <v>3</v>
      </c>
      <c r="D13" s="37">
        <v>2</v>
      </c>
      <c r="E13" s="37">
        <v>10</v>
      </c>
      <c r="F13" s="37">
        <v>1</v>
      </c>
      <c r="G13" s="37">
        <v>1</v>
      </c>
      <c r="H13" s="37">
        <v>7</v>
      </c>
      <c r="I13" s="38" t="s">
        <v>1320</v>
      </c>
    </row>
    <row r="14" spans="1:10" ht="16.5" customHeight="1">
      <c r="A14" s="36">
        <v>10953</v>
      </c>
      <c r="B14" s="37">
        <v>1</v>
      </c>
      <c r="C14" s="37">
        <v>3</v>
      </c>
      <c r="D14" s="37">
        <v>2</v>
      </c>
      <c r="E14" s="37">
        <v>10</v>
      </c>
      <c r="F14" s="37">
        <v>1</v>
      </c>
      <c r="G14" s="37">
        <v>1</v>
      </c>
      <c r="H14" s="37">
        <v>8</v>
      </c>
      <c r="I14" s="38" t="s">
        <v>1321</v>
      </c>
    </row>
    <row r="15" spans="1:10" ht="16.5" customHeight="1">
      <c r="A15" s="36">
        <v>10954</v>
      </c>
      <c r="B15" s="37">
        <v>1</v>
      </c>
      <c r="C15" s="37">
        <v>3</v>
      </c>
      <c r="D15" s="37">
        <v>2</v>
      </c>
      <c r="E15" s="37">
        <v>10</v>
      </c>
      <c r="F15" s="37">
        <v>1</v>
      </c>
      <c r="G15" s="37">
        <v>2</v>
      </c>
      <c r="H15" s="17"/>
      <c r="I15" s="38" t="s">
        <v>1322</v>
      </c>
    </row>
    <row r="16" spans="1:10" ht="16.5" customHeight="1">
      <c r="A16" s="36">
        <v>10955</v>
      </c>
      <c r="B16" s="37">
        <v>1</v>
      </c>
      <c r="C16" s="37">
        <v>3</v>
      </c>
      <c r="D16" s="37">
        <v>2</v>
      </c>
      <c r="E16" s="37">
        <v>10</v>
      </c>
      <c r="F16" s="37">
        <v>1</v>
      </c>
      <c r="G16" s="37">
        <v>2</v>
      </c>
      <c r="H16" s="37">
        <v>1</v>
      </c>
      <c r="I16" s="38" t="s">
        <v>1323</v>
      </c>
    </row>
    <row r="17" spans="1:9" ht="16.5" customHeight="1">
      <c r="A17" s="36">
        <v>10956</v>
      </c>
      <c r="B17" s="37">
        <v>1</v>
      </c>
      <c r="C17" s="37">
        <v>3</v>
      </c>
      <c r="D17" s="37">
        <v>2</v>
      </c>
      <c r="E17" s="37">
        <v>10</v>
      </c>
      <c r="F17" s="37">
        <v>1</v>
      </c>
      <c r="G17" s="37">
        <v>2</v>
      </c>
      <c r="H17" s="37">
        <v>2</v>
      </c>
      <c r="I17" s="38" t="s">
        <v>1324</v>
      </c>
    </row>
    <row r="18" spans="1:9" ht="16.5" customHeight="1">
      <c r="A18" s="36">
        <v>10957</v>
      </c>
      <c r="B18" s="37">
        <v>1</v>
      </c>
      <c r="C18" s="37">
        <v>3</v>
      </c>
      <c r="D18" s="37">
        <v>2</v>
      </c>
      <c r="E18" s="37">
        <v>10</v>
      </c>
      <c r="F18" s="37">
        <v>1</v>
      </c>
      <c r="G18" s="37">
        <v>2</v>
      </c>
      <c r="H18" s="37">
        <v>3</v>
      </c>
      <c r="I18" s="38" t="s">
        <v>1325</v>
      </c>
    </row>
    <row r="19" spans="1:9" ht="16.5" customHeight="1">
      <c r="A19" s="36">
        <v>10958</v>
      </c>
      <c r="B19" s="37">
        <v>1</v>
      </c>
      <c r="C19" s="37">
        <v>3</v>
      </c>
      <c r="D19" s="37">
        <v>2</v>
      </c>
      <c r="E19" s="37">
        <v>10</v>
      </c>
      <c r="F19" s="37">
        <v>1</v>
      </c>
      <c r="G19" s="37">
        <v>2</v>
      </c>
      <c r="H19" s="37">
        <v>4</v>
      </c>
      <c r="I19" s="38" t="s">
        <v>1326</v>
      </c>
    </row>
    <row r="20" spans="1:9" ht="16.5" customHeight="1">
      <c r="A20" s="36">
        <v>10959</v>
      </c>
      <c r="B20" s="37">
        <v>1</v>
      </c>
      <c r="C20" s="37">
        <v>3</v>
      </c>
      <c r="D20" s="37">
        <v>2</v>
      </c>
      <c r="E20" s="37">
        <v>10</v>
      </c>
      <c r="F20" s="37">
        <v>1</v>
      </c>
      <c r="G20" s="37">
        <v>2</v>
      </c>
      <c r="H20" s="37">
        <v>5</v>
      </c>
      <c r="I20" s="38" t="s">
        <v>1327</v>
      </c>
    </row>
    <row r="21" spans="1:9" ht="16.5" customHeight="1">
      <c r="A21" s="36">
        <v>10960</v>
      </c>
      <c r="B21" s="37">
        <v>1</v>
      </c>
      <c r="C21" s="37">
        <v>3</v>
      </c>
      <c r="D21" s="37">
        <v>2</v>
      </c>
      <c r="E21" s="37">
        <v>10</v>
      </c>
      <c r="F21" s="37">
        <v>1</v>
      </c>
      <c r="G21" s="37">
        <v>2</v>
      </c>
      <c r="H21" s="37">
        <v>6</v>
      </c>
      <c r="I21" s="38" t="s">
        <v>1328</v>
      </c>
    </row>
    <row r="22" spans="1:9" ht="16.5" customHeight="1">
      <c r="A22" s="36">
        <v>10961</v>
      </c>
      <c r="B22" s="37">
        <v>1</v>
      </c>
      <c r="C22" s="37">
        <v>3</v>
      </c>
      <c r="D22" s="37">
        <v>2</v>
      </c>
      <c r="E22" s="37">
        <v>10</v>
      </c>
      <c r="F22" s="37">
        <v>1</v>
      </c>
      <c r="G22" s="37">
        <v>2</v>
      </c>
      <c r="H22" s="37">
        <v>7</v>
      </c>
      <c r="I22" s="38" t="s">
        <v>1329</v>
      </c>
    </row>
    <row r="23" spans="1:9" ht="16.5" customHeight="1">
      <c r="A23" s="36">
        <v>10962</v>
      </c>
      <c r="B23" s="37">
        <v>1</v>
      </c>
      <c r="C23" s="37">
        <v>3</v>
      </c>
      <c r="D23" s="37">
        <v>2</v>
      </c>
      <c r="E23" s="37">
        <v>10</v>
      </c>
      <c r="F23" s="37">
        <v>1</v>
      </c>
      <c r="G23" s="37">
        <v>2</v>
      </c>
      <c r="H23" s="37">
        <v>8</v>
      </c>
      <c r="I23" s="38" t="s">
        <v>1330</v>
      </c>
    </row>
    <row r="24" spans="1:9" ht="16.5" customHeight="1">
      <c r="A24" s="36">
        <v>10963</v>
      </c>
      <c r="B24" s="37">
        <v>1</v>
      </c>
      <c r="C24" s="37">
        <v>3</v>
      </c>
      <c r="D24" s="37">
        <v>2</v>
      </c>
      <c r="E24" s="37">
        <v>10</v>
      </c>
      <c r="F24" s="37">
        <v>1</v>
      </c>
      <c r="G24" s="37">
        <v>2</v>
      </c>
      <c r="H24" s="37">
        <v>9</v>
      </c>
      <c r="I24" s="38" t="s">
        <v>1331</v>
      </c>
    </row>
    <row r="25" spans="1:9" ht="16.5" customHeight="1">
      <c r="A25" s="36">
        <v>10964</v>
      </c>
      <c r="B25" s="37">
        <v>1</v>
      </c>
      <c r="C25" s="37">
        <v>3</v>
      </c>
      <c r="D25" s="37">
        <v>2</v>
      </c>
      <c r="E25" s="37">
        <v>10</v>
      </c>
      <c r="F25" s="37">
        <v>1</v>
      </c>
      <c r="G25" s="37">
        <v>2</v>
      </c>
      <c r="H25" s="37">
        <v>10</v>
      </c>
      <c r="I25" s="38" t="s">
        <v>1332</v>
      </c>
    </row>
    <row r="26" spans="1:9" ht="16.5" customHeight="1">
      <c r="A26" s="36">
        <v>10965</v>
      </c>
      <c r="B26" s="37">
        <v>1</v>
      </c>
      <c r="C26" s="37">
        <v>3</v>
      </c>
      <c r="D26" s="37">
        <v>2</v>
      </c>
      <c r="E26" s="37">
        <v>10</v>
      </c>
      <c r="F26" s="37">
        <v>1</v>
      </c>
      <c r="G26" s="37">
        <v>3</v>
      </c>
      <c r="H26" s="17"/>
      <c r="I26" s="38" t="s">
        <v>1333</v>
      </c>
    </row>
    <row r="27" spans="1:9" ht="16.5" customHeight="1">
      <c r="A27" s="36">
        <v>10966</v>
      </c>
      <c r="B27" s="37">
        <v>1</v>
      </c>
      <c r="C27" s="37">
        <v>3</v>
      </c>
      <c r="D27" s="37">
        <v>2</v>
      </c>
      <c r="E27" s="37">
        <v>10</v>
      </c>
      <c r="F27" s="37">
        <v>1</v>
      </c>
      <c r="G27" s="37">
        <v>3</v>
      </c>
      <c r="H27" s="37">
        <v>1</v>
      </c>
      <c r="I27" s="38" t="s">
        <v>1333</v>
      </c>
    </row>
    <row r="28" spans="1:9" ht="16.5" customHeight="1">
      <c r="A28" s="36">
        <v>10967</v>
      </c>
      <c r="B28" s="37">
        <v>1</v>
      </c>
      <c r="C28" s="37">
        <v>3</v>
      </c>
      <c r="D28" s="37">
        <v>2</v>
      </c>
      <c r="E28" s="37">
        <v>10</v>
      </c>
      <c r="F28" s="37">
        <v>2</v>
      </c>
      <c r="G28" s="17"/>
      <c r="H28" s="17"/>
      <c r="I28" s="38" t="s">
        <v>1334</v>
      </c>
    </row>
    <row r="29" spans="1:9" ht="16.5" customHeight="1">
      <c r="A29" s="36">
        <v>10968</v>
      </c>
      <c r="B29" s="37">
        <v>1</v>
      </c>
      <c r="C29" s="37">
        <v>3</v>
      </c>
      <c r="D29" s="37">
        <v>2</v>
      </c>
      <c r="E29" s="37">
        <v>10</v>
      </c>
      <c r="F29" s="37">
        <v>2</v>
      </c>
      <c r="G29" s="37">
        <v>1</v>
      </c>
      <c r="H29" s="17"/>
      <c r="I29" s="38" t="s">
        <v>1335</v>
      </c>
    </row>
    <row r="30" spans="1:9" ht="16.5" customHeight="1">
      <c r="A30" s="36">
        <v>10969</v>
      </c>
      <c r="B30" s="37">
        <v>1</v>
      </c>
      <c r="C30" s="37">
        <v>3</v>
      </c>
      <c r="D30" s="37">
        <v>2</v>
      </c>
      <c r="E30" s="37">
        <v>10</v>
      </c>
      <c r="F30" s="37">
        <v>2</v>
      </c>
      <c r="G30" s="37">
        <v>1</v>
      </c>
      <c r="H30" s="37">
        <v>1</v>
      </c>
      <c r="I30" s="38" t="s">
        <v>1336</v>
      </c>
    </row>
    <row r="31" spans="1:9" ht="16.5" customHeight="1">
      <c r="A31" s="36">
        <v>10970</v>
      </c>
      <c r="B31" s="37">
        <v>1</v>
      </c>
      <c r="C31" s="37">
        <v>3</v>
      </c>
      <c r="D31" s="37">
        <v>2</v>
      </c>
      <c r="E31" s="37">
        <v>10</v>
      </c>
      <c r="F31" s="37">
        <v>2</v>
      </c>
      <c r="G31" s="37">
        <v>1</v>
      </c>
      <c r="H31" s="37">
        <v>2</v>
      </c>
      <c r="I31" s="38" t="s">
        <v>1337</v>
      </c>
    </row>
    <row r="32" spans="1:9" ht="16.5" customHeight="1">
      <c r="A32" s="36">
        <v>10971</v>
      </c>
      <c r="B32" s="37">
        <v>1</v>
      </c>
      <c r="C32" s="37">
        <v>3</v>
      </c>
      <c r="D32" s="37">
        <v>2</v>
      </c>
      <c r="E32" s="37">
        <v>10</v>
      </c>
      <c r="F32" s="37">
        <v>2</v>
      </c>
      <c r="G32" s="37">
        <v>1</v>
      </c>
      <c r="H32" s="37">
        <v>3</v>
      </c>
      <c r="I32" s="38" t="s">
        <v>1338</v>
      </c>
    </row>
    <row r="33" spans="1:9" ht="16.5" customHeight="1">
      <c r="A33" s="36">
        <v>10972</v>
      </c>
      <c r="B33" s="37">
        <v>1</v>
      </c>
      <c r="C33" s="37">
        <v>3</v>
      </c>
      <c r="D33" s="37">
        <v>2</v>
      </c>
      <c r="E33" s="37">
        <v>10</v>
      </c>
      <c r="F33" s="37">
        <v>2</v>
      </c>
      <c r="G33" s="37">
        <v>1</v>
      </c>
      <c r="H33" s="37">
        <v>4</v>
      </c>
      <c r="I33" s="38" t="s">
        <v>1339</v>
      </c>
    </row>
    <row r="34" spans="1:9" ht="16.5" customHeight="1">
      <c r="A34" s="36">
        <v>10973</v>
      </c>
      <c r="B34" s="37">
        <v>1</v>
      </c>
      <c r="C34" s="37">
        <v>3</v>
      </c>
      <c r="D34" s="37">
        <v>2</v>
      </c>
      <c r="E34" s="37">
        <v>10</v>
      </c>
      <c r="F34" s="37">
        <v>2</v>
      </c>
      <c r="G34" s="37">
        <v>1</v>
      </c>
      <c r="H34" s="37">
        <v>5</v>
      </c>
      <c r="I34" s="38" t="s">
        <v>1340</v>
      </c>
    </row>
    <row r="35" spans="1:9" ht="16.5" customHeight="1">
      <c r="A35" s="36">
        <v>10974</v>
      </c>
      <c r="B35" s="37">
        <v>1</v>
      </c>
      <c r="C35" s="37">
        <v>3</v>
      </c>
      <c r="D35" s="37">
        <v>2</v>
      </c>
      <c r="E35" s="37">
        <v>10</v>
      </c>
      <c r="F35" s="37">
        <v>2</v>
      </c>
      <c r="G35" s="37">
        <v>1</v>
      </c>
      <c r="H35" s="37">
        <v>6</v>
      </c>
      <c r="I35" s="38" t="s">
        <v>1341</v>
      </c>
    </row>
    <row r="36" spans="1:9" ht="16.5" customHeight="1">
      <c r="A36" s="36">
        <v>10975</v>
      </c>
      <c r="B36" s="37">
        <v>1</v>
      </c>
      <c r="C36" s="37">
        <v>3</v>
      </c>
      <c r="D36" s="37">
        <v>2</v>
      </c>
      <c r="E36" s="37">
        <v>10</v>
      </c>
      <c r="F36" s="37">
        <v>2</v>
      </c>
      <c r="G36" s="37">
        <v>1</v>
      </c>
      <c r="H36" s="37">
        <v>7</v>
      </c>
      <c r="I36" s="38" t="s">
        <v>1342</v>
      </c>
    </row>
    <row r="37" spans="1:9" ht="16.5" customHeight="1">
      <c r="A37" s="36">
        <v>10976</v>
      </c>
      <c r="B37" s="37">
        <v>1</v>
      </c>
      <c r="C37" s="37">
        <v>3</v>
      </c>
      <c r="D37" s="37">
        <v>2</v>
      </c>
      <c r="E37" s="37">
        <v>10</v>
      </c>
      <c r="F37" s="37">
        <v>2</v>
      </c>
      <c r="G37" s="37">
        <v>1</v>
      </c>
      <c r="H37" s="37">
        <v>8</v>
      </c>
      <c r="I37" s="38" t="s">
        <v>1343</v>
      </c>
    </row>
    <row r="38" spans="1:9" ht="16.5" customHeight="1">
      <c r="A38" s="36">
        <v>10977</v>
      </c>
      <c r="B38" s="37">
        <v>1</v>
      </c>
      <c r="C38" s="37">
        <v>3</v>
      </c>
      <c r="D38" s="37">
        <v>2</v>
      </c>
      <c r="E38" s="37">
        <v>10</v>
      </c>
      <c r="F38" s="37">
        <v>2</v>
      </c>
      <c r="G38" s="37">
        <v>1</v>
      </c>
      <c r="H38" s="37">
        <v>9</v>
      </c>
      <c r="I38" s="38" t="s">
        <v>1344</v>
      </c>
    </row>
    <row r="39" spans="1:9" ht="16.5" customHeight="1">
      <c r="A39" s="36">
        <v>10978</v>
      </c>
      <c r="B39" s="37">
        <v>1</v>
      </c>
      <c r="C39" s="37">
        <v>3</v>
      </c>
      <c r="D39" s="37">
        <v>2</v>
      </c>
      <c r="E39" s="37">
        <v>10</v>
      </c>
      <c r="F39" s="37">
        <v>2</v>
      </c>
      <c r="G39" s="37">
        <v>1</v>
      </c>
      <c r="H39" s="37">
        <v>10</v>
      </c>
      <c r="I39" s="38" t="s">
        <v>1345</v>
      </c>
    </row>
    <row r="40" spans="1:9" ht="16.5" customHeight="1">
      <c r="A40" s="36">
        <v>10979</v>
      </c>
      <c r="B40" s="37">
        <v>1</v>
      </c>
      <c r="C40" s="37">
        <v>3</v>
      </c>
      <c r="D40" s="37">
        <v>2</v>
      </c>
      <c r="E40" s="37">
        <v>10</v>
      </c>
      <c r="F40" s="37">
        <v>2</v>
      </c>
      <c r="G40" s="37">
        <v>1</v>
      </c>
      <c r="H40" s="37">
        <v>11</v>
      </c>
      <c r="I40" s="38" t="s">
        <v>1346</v>
      </c>
    </row>
    <row r="41" spans="1:9" ht="16.5" customHeight="1">
      <c r="A41" s="36">
        <v>10980</v>
      </c>
      <c r="B41" s="37">
        <v>1</v>
      </c>
      <c r="C41" s="37">
        <v>3</v>
      </c>
      <c r="D41" s="37">
        <v>2</v>
      </c>
      <c r="E41" s="37">
        <v>10</v>
      </c>
      <c r="F41" s="37">
        <v>2</v>
      </c>
      <c r="G41" s="37">
        <v>1</v>
      </c>
      <c r="H41" s="37">
        <v>12</v>
      </c>
      <c r="I41" s="38" t="s">
        <v>1347</v>
      </c>
    </row>
    <row r="42" spans="1:9" ht="16.5" customHeight="1">
      <c r="A42" s="36">
        <v>10981</v>
      </c>
      <c r="B42" s="37">
        <v>1</v>
      </c>
      <c r="C42" s="37">
        <v>3</v>
      </c>
      <c r="D42" s="37">
        <v>2</v>
      </c>
      <c r="E42" s="37">
        <v>10</v>
      </c>
      <c r="F42" s="37">
        <v>2</v>
      </c>
      <c r="G42" s="37">
        <v>1</v>
      </c>
      <c r="H42" s="37">
        <v>13</v>
      </c>
      <c r="I42" s="38" t="s">
        <v>1348</v>
      </c>
    </row>
    <row r="43" spans="1:9" ht="16.5" customHeight="1">
      <c r="A43" s="36">
        <v>10982</v>
      </c>
      <c r="B43" s="37">
        <v>1</v>
      </c>
      <c r="C43" s="37">
        <v>3</v>
      </c>
      <c r="D43" s="37">
        <v>2</v>
      </c>
      <c r="E43" s="37">
        <v>10</v>
      </c>
      <c r="F43" s="37">
        <v>2</v>
      </c>
      <c r="G43" s="37">
        <v>1</v>
      </c>
      <c r="H43" s="37">
        <v>14</v>
      </c>
      <c r="I43" s="38" t="s">
        <v>1349</v>
      </c>
    </row>
    <row r="44" spans="1:9" ht="16.5" customHeight="1">
      <c r="A44" s="36">
        <v>10983</v>
      </c>
      <c r="B44" s="37">
        <v>1</v>
      </c>
      <c r="C44" s="37">
        <v>3</v>
      </c>
      <c r="D44" s="37">
        <v>2</v>
      </c>
      <c r="E44" s="37">
        <v>10</v>
      </c>
      <c r="F44" s="37">
        <v>2</v>
      </c>
      <c r="G44" s="37">
        <v>1</v>
      </c>
      <c r="H44" s="37">
        <v>15</v>
      </c>
      <c r="I44" s="38" t="s">
        <v>1350</v>
      </c>
    </row>
    <row r="45" spans="1:9" ht="16.5" customHeight="1">
      <c r="A45" s="36">
        <v>10984</v>
      </c>
      <c r="B45" s="37">
        <v>1</v>
      </c>
      <c r="C45" s="37">
        <v>3</v>
      </c>
      <c r="D45" s="37">
        <v>2</v>
      </c>
      <c r="E45" s="37">
        <v>10</v>
      </c>
      <c r="F45" s="37">
        <v>2</v>
      </c>
      <c r="G45" s="37">
        <v>1</v>
      </c>
      <c r="H45" s="37">
        <v>16</v>
      </c>
      <c r="I45" s="38" t="s">
        <v>1351</v>
      </c>
    </row>
    <row r="46" spans="1:9" ht="16.5" customHeight="1">
      <c r="A46" s="36">
        <v>10985</v>
      </c>
      <c r="B46" s="37">
        <v>1</v>
      </c>
      <c r="C46" s="37">
        <v>3</v>
      </c>
      <c r="D46" s="37">
        <v>2</v>
      </c>
      <c r="E46" s="37">
        <v>10</v>
      </c>
      <c r="F46" s="37">
        <v>2</v>
      </c>
      <c r="G46" s="37">
        <v>1</v>
      </c>
      <c r="H46" s="37">
        <v>17</v>
      </c>
      <c r="I46" s="38" t="s">
        <v>1352</v>
      </c>
    </row>
    <row r="47" spans="1:9" ht="16.5" customHeight="1">
      <c r="A47" s="36">
        <v>10986</v>
      </c>
      <c r="B47" s="37">
        <v>1</v>
      </c>
      <c r="C47" s="37">
        <v>3</v>
      </c>
      <c r="D47" s="37">
        <v>2</v>
      </c>
      <c r="E47" s="37">
        <v>10</v>
      </c>
      <c r="F47" s="37">
        <v>2</v>
      </c>
      <c r="G47" s="37">
        <v>1</v>
      </c>
      <c r="H47" s="37">
        <v>18</v>
      </c>
      <c r="I47" s="38" t="s">
        <v>1353</v>
      </c>
    </row>
    <row r="48" spans="1:9" ht="16.5" customHeight="1">
      <c r="A48" s="36">
        <v>10987</v>
      </c>
      <c r="B48" s="37">
        <v>1</v>
      </c>
      <c r="C48" s="37">
        <v>3</v>
      </c>
      <c r="D48" s="37">
        <v>2</v>
      </c>
      <c r="E48" s="37">
        <v>10</v>
      </c>
      <c r="F48" s="37">
        <v>2</v>
      </c>
      <c r="G48" s="37">
        <v>2</v>
      </c>
      <c r="H48" s="17"/>
      <c r="I48" s="38" t="s">
        <v>1354</v>
      </c>
    </row>
    <row r="49" spans="1:9" ht="16.5" customHeight="1">
      <c r="A49" s="39">
        <v>10988</v>
      </c>
      <c r="B49" s="40">
        <v>1</v>
      </c>
      <c r="C49" s="40">
        <v>3</v>
      </c>
      <c r="D49" s="40">
        <v>2</v>
      </c>
      <c r="E49" s="40">
        <v>10</v>
      </c>
      <c r="F49" s="40">
        <v>2</v>
      </c>
      <c r="G49" s="40">
        <v>2</v>
      </c>
      <c r="H49" s="40">
        <v>1</v>
      </c>
      <c r="I49" s="41" t="s">
        <v>1355</v>
      </c>
    </row>
    <row r="50" spans="1:9" ht="16.5" customHeight="1">
      <c r="A50" s="36">
        <v>10989</v>
      </c>
      <c r="B50" s="37">
        <v>1</v>
      </c>
      <c r="C50" s="37">
        <v>3</v>
      </c>
      <c r="D50" s="37">
        <v>2</v>
      </c>
      <c r="E50" s="37">
        <v>10</v>
      </c>
      <c r="F50" s="37">
        <v>2</v>
      </c>
      <c r="G50" s="37">
        <v>2</v>
      </c>
      <c r="H50" s="37">
        <v>2</v>
      </c>
      <c r="I50" s="38" t="s">
        <v>1356</v>
      </c>
    </row>
    <row r="51" spans="1:9" ht="16.5" customHeight="1">
      <c r="A51" s="36">
        <v>10990</v>
      </c>
      <c r="B51" s="37">
        <v>1</v>
      </c>
      <c r="C51" s="37">
        <v>3</v>
      </c>
      <c r="D51" s="37">
        <v>2</v>
      </c>
      <c r="E51" s="37">
        <v>10</v>
      </c>
      <c r="F51" s="37">
        <v>2</v>
      </c>
      <c r="G51" s="37">
        <v>2</v>
      </c>
      <c r="H51" s="37">
        <v>3</v>
      </c>
      <c r="I51" s="38" t="s">
        <v>1357</v>
      </c>
    </row>
    <row r="52" spans="1:9" ht="16.5" customHeight="1">
      <c r="A52" s="36">
        <v>10991</v>
      </c>
      <c r="B52" s="37">
        <v>1</v>
      </c>
      <c r="C52" s="37">
        <v>3</v>
      </c>
      <c r="D52" s="37">
        <v>2</v>
      </c>
      <c r="E52" s="37">
        <v>10</v>
      </c>
      <c r="F52" s="37">
        <v>2</v>
      </c>
      <c r="G52" s="37">
        <v>2</v>
      </c>
      <c r="H52" s="37">
        <v>4</v>
      </c>
      <c r="I52" s="38" t="s">
        <v>1358</v>
      </c>
    </row>
    <row r="53" spans="1:9" ht="16.5" customHeight="1">
      <c r="A53" s="36">
        <v>10992</v>
      </c>
      <c r="B53" s="37">
        <v>1</v>
      </c>
      <c r="C53" s="37">
        <v>3</v>
      </c>
      <c r="D53" s="37">
        <v>2</v>
      </c>
      <c r="E53" s="37">
        <v>10</v>
      </c>
      <c r="F53" s="37">
        <v>2</v>
      </c>
      <c r="G53" s="37">
        <v>2</v>
      </c>
      <c r="H53" s="37">
        <v>5</v>
      </c>
      <c r="I53" s="38" t="s">
        <v>1359</v>
      </c>
    </row>
    <row r="54" spans="1:9" ht="16.5" customHeight="1">
      <c r="A54" s="36">
        <v>10993</v>
      </c>
      <c r="B54" s="37">
        <v>1</v>
      </c>
      <c r="C54" s="37">
        <v>3</v>
      </c>
      <c r="D54" s="37">
        <v>2</v>
      </c>
      <c r="E54" s="37">
        <v>10</v>
      </c>
      <c r="F54" s="37">
        <v>2</v>
      </c>
      <c r="G54" s="37">
        <v>2</v>
      </c>
      <c r="H54" s="37">
        <v>6</v>
      </c>
      <c r="I54" s="38" t="s">
        <v>1360</v>
      </c>
    </row>
    <row r="55" spans="1:9" ht="16.5" customHeight="1">
      <c r="A55" s="36">
        <v>10994</v>
      </c>
      <c r="B55" s="37">
        <v>1</v>
      </c>
      <c r="C55" s="37">
        <v>3</v>
      </c>
      <c r="D55" s="37">
        <v>2</v>
      </c>
      <c r="E55" s="37">
        <v>10</v>
      </c>
      <c r="F55" s="37">
        <v>2</v>
      </c>
      <c r="G55" s="37">
        <v>2</v>
      </c>
      <c r="H55" s="37">
        <v>7</v>
      </c>
      <c r="I55" s="38" t="s">
        <v>1361</v>
      </c>
    </row>
    <row r="56" spans="1:9" ht="16.5" customHeight="1">
      <c r="A56" s="36">
        <v>10995</v>
      </c>
      <c r="B56" s="37">
        <v>1</v>
      </c>
      <c r="C56" s="37">
        <v>3</v>
      </c>
      <c r="D56" s="37">
        <v>2</v>
      </c>
      <c r="E56" s="37">
        <v>10</v>
      </c>
      <c r="F56" s="37">
        <v>2</v>
      </c>
      <c r="G56" s="37">
        <v>2</v>
      </c>
      <c r="H56" s="37">
        <v>8</v>
      </c>
      <c r="I56" s="38" t="s">
        <v>1362</v>
      </c>
    </row>
    <row r="57" spans="1:9" ht="16.5" customHeight="1">
      <c r="A57" s="36">
        <v>10996</v>
      </c>
      <c r="B57" s="37">
        <v>1</v>
      </c>
      <c r="C57" s="37">
        <v>3</v>
      </c>
      <c r="D57" s="37">
        <v>2</v>
      </c>
      <c r="E57" s="37">
        <v>10</v>
      </c>
      <c r="F57" s="37">
        <v>2</v>
      </c>
      <c r="G57" s="37">
        <v>2</v>
      </c>
      <c r="H57" s="37">
        <v>9</v>
      </c>
      <c r="I57" s="38" t="s">
        <v>1363</v>
      </c>
    </row>
    <row r="58" spans="1:9" ht="16.5" customHeight="1">
      <c r="A58" s="36">
        <v>10997</v>
      </c>
      <c r="B58" s="37">
        <v>1</v>
      </c>
      <c r="C58" s="37">
        <v>3</v>
      </c>
      <c r="D58" s="37">
        <v>2</v>
      </c>
      <c r="E58" s="37">
        <v>10</v>
      </c>
      <c r="F58" s="37">
        <v>2</v>
      </c>
      <c r="G58" s="37">
        <v>2</v>
      </c>
      <c r="H58" s="37">
        <v>10</v>
      </c>
      <c r="I58" s="38" t="s">
        <v>1364</v>
      </c>
    </row>
    <row r="59" spans="1:9" ht="16.5" customHeight="1">
      <c r="A59" s="36">
        <v>10998</v>
      </c>
      <c r="B59" s="37">
        <v>1</v>
      </c>
      <c r="C59" s="37">
        <v>3</v>
      </c>
      <c r="D59" s="37">
        <v>2</v>
      </c>
      <c r="E59" s="37">
        <v>10</v>
      </c>
      <c r="F59" s="37">
        <v>2</v>
      </c>
      <c r="G59" s="37">
        <v>2</v>
      </c>
      <c r="H59" s="37">
        <v>11</v>
      </c>
      <c r="I59" s="38" t="s">
        <v>1365</v>
      </c>
    </row>
    <row r="60" spans="1:9" ht="16.5" customHeight="1">
      <c r="A60" s="36">
        <v>10999</v>
      </c>
      <c r="B60" s="37">
        <v>1</v>
      </c>
      <c r="C60" s="37">
        <v>3</v>
      </c>
      <c r="D60" s="37">
        <v>2</v>
      </c>
      <c r="E60" s="37">
        <v>10</v>
      </c>
      <c r="F60" s="37">
        <v>2</v>
      </c>
      <c r="G60" s="37">
        <v>2</v>
      </c>
      <c r="H60" s="37">
        <v>12</v>
      </c>
      <c r="I60" s="38" t="s">
        <v>1366</v>
      </c>
    </row>
    <row r="61" spans="1:9" ht="16.5" customHeight="1">
      <c r="A61" s="36">
        <v>11000</v>
      </c>
      <c r="B61" s="37">
        <v>1</v>
      </c>
      <c r="C61" s="37">
        <v>3</v>
      </c>
      <c r="D61" s="37">
        <v>2</v>
      </c>
      <c r="E61" s="37">
        <v>10</v>
      </c>
      <c r="F61" s="37">
        <v>2</v>
      </c>
      <c r="G61" s="37">
        <v>2</v>
      </c>
      <c r="H61" s="37">
        <v>13</v>
      </c>
      <c r="I61" s="38" t="s">
        <v>1367</v>
      </c>
    </row>
    <row r="62" spans="1:9" ht="16.5" customHeight="1">
      <c r="A62" s="36">
        <v>11001</v>
      </c>
      <c r="B62" s="37">
        <v>1</v>
      </c>
      <c r="C62" s="37">
        <v>3</v>
      </c>
      <c r="D62" s="37">
        <v>2</v>
      </c>
      <c r="E62" s="37">
        <v>10</v>
      </c>
      <c r="F62" s="37">
        <v>2</v>
      </c>
      <c r="G62" s="37">
        <v>2</v>
      </c>
      <c r="H62" s="37">
        <v>14</v>
      </c>
      <c r="I62" s="38" t="s">
        <v>1368</v>
      </c>
    </row>
    <row r="63" spans="1:9" ht="16.5" customHeight="1">
      <c r="A63" s="36">
        <v>11002</v>
      </c>
      <c r="B63" s="37">
        <v>1</v>
      </c>
      <c r="C63" s="37">
        <v>3</v>
      </c>
      <c r="D63" s="37">
        <v>2</v>
      </c>
      <c r="E63" s="37">
        <v>10</v>
      </c>
      <c r="F63" s="37">
        <v>2</v>
      </c>
      <c r="G63" s="37">
        <v>2</v>
      </c>
      <c r="H63" s="37">
        <v>15</v>
      </c>
      <c r="I63" s="38" t="s">
        <v>1369</v>
      </c>
    </row>
    <row r="64" spans="1:9" ht="16.5" customHeight="1">
      <c r="A64" s="36">
        <v>11003</v>
      </c>
      <c r="B64" s="37">
        <v>1</v>
      </c>
      <c r="C64" s="37">
        <v>3</v>
      </c>
      <c r="D64" s="37">
        <v>2</v>
      </c>
      <c r="E64" s="37">
        <v>10</v>
      </c>
      <c r="F64" s="37">
        <v>2</v>
      </c>
      <c r="G64" s="37">
        <v>2</v>
      </c>
      <c r="H64" s="37">
        <v>16</v>
      </c>
      <c r="I64" s="38" t="s">
        <v>1370</v>
      </c>
    </row>
    <row r="65" spans="1:9" ht="16.5" customHeight="1">
      <c r="A65" s="36">
        <v>11004</v>
      </c>
      <c r="B65" s="37">
        <v>1</v>
      </c>
      <c r="C65" s="37">
        <v>3</v>
      </c>
      <c r="D65" s="37">
        <v>2</v>
      </c>
      <c r="E65" s="37">
        <v>10</v>
      </c>
      <c r="F65" s="37">
        <v>2</v>
      </c>
      <c r="G65" s="37">
        <v>2</v>
      </c>
      <c r="H65" s="37">
        <v>17</v>
      </c>
      <c r="I65" s="38" t="s">
        <v>1371</v>
      </c>
    </row>
    <row r="66" spans="1:9" ht="16.5" customHeight="1">
      <c r="A66" s="36">
        <v>11005</v>
      </c>
      <c r="B66" s="37">
        <v>1</v>
      </c>
      <c r="C66" s="37">
        <v>3</v>
      </c>
      <c r="D66" s="37">
        <v>2</v>
      </c>
      <c r="E66" s="37">
        <v>10</v>
      </c>
      <c r="F66" s="37">
        <v>2</v>
      </c>
      <c r="G66" s="37">
        <v>3</v>
      </c>
      <c r="H66" s="17"/>
      <c r="I66" s="38" t="s">
        <v>1372</v>
      </c>
    </row>
    <row r="67" spans="1:9" ht="16.5" customHeight="1">
      <c r="A67" s="36">
        <v>11006</v>
      </c>
      <c r="B67" s="37">
        <v>1</v>
      </c>
      <c r="C67" s="37">
        <v>3</v>
      </c>
      <c r="D67" s="37">
        <v>2</v>
      </c>
      <c r="E67" s="37">
        <v>10</v>
      </c>
      <c r="F67" s="37">
        <v>2</v>
      </c>
      <c r="G67" s="37">
        <v>3</v>
      </c>
      <c r="H67" s="37">
        <v>1</v>
      </c>
      <c r="I67" s="38" t="s">
        <v>1373</v>
      </c>
    </row>
    <row r="68" spans="1:9" ht="16.5" customHeight="1">
      <c r="A68" s="36">
        <v>11007</v>
      </c>
      <c r="B68" s="37">
        <v>1</v>
      </c>
      <c r="C68" s="37">
        <v>3</v>
      </c>
      <c r="D68" s="37">
        <v>2</v>
      </c>
      <c r="E68" s="37">
        <v>10</v>
      </c>
      <c r="F68" s="37">
        <v>2</v>
      </c>
      <c r="G68" s="37">
        <v>3</v>
      </c>
      <c r="H68" s="37">
        <v>2</v>
      </c>
      <c r="I68" s="38" t="s">
        <v>1374</v>
      </c>
    </row>
    <row r="69" spans="1:9" ht="16.5" customHeight="1">
      <c r="A69" s="36">
        <v>11008</v>
      </c>
      <c r="B69" s="37">
        <v>1</v>
      </c>
      <c r="C69" s="37">
        <v>3</v>
      </c>
      <c r="D69" s="37">
        <v>2</v>
      </c>
      <c r="E69" s="37">
        <v>10</v>
      </c>
      <c r="F69" s="37">
        <v>2</v>
      </c>
      <c r="G69" s="37">
        <v>3</v>
      </c>
      <c r="H69" s="37">
        <v>3</v>
      </c>
      <c r="I69" s="38" t="s">
        <v>1375</v>
      </c>
    </row>
    <row r="70" spans="1:9" ht="16.5" customHeight="1">
      <c r="A70" s="36">
        <v>11009</v>
      </c>
      <c r="B70" s="37">
        <v>1</v>
      </c>
      <c r="C70" s="37">
        <v>3</v>
      </c>
      <c r="D70" s="37">
        <v>2</v>
      </c>
      <c r="E70" s="37">
        <v>10</v>
      </c>
      <c r="F70" s="37">
        <v>2</v>
      </c>
      <c r="G70" s="37">
        <v>3</v>
      </c>
      <c r="H70" s="37">
        <v>4</v>
      </c>
      <c r="I70" s="38" t="s">
        <v>1376</v>
      </c>
    </row>
    <row r="71" spans="1:9" ht="16.5" customHeight="1">
      <c r="A71" s="36">
        <v>11010</v>
      </c>
      <c r="B71" s="37">
        <v>1</v>
      </c>
      <c r="C71" s="37">
        <v>3</v>
      </c>
      <c r="D71" s="37">
        <v>2</v>
      </c>
      <c r="E71" s="37">
        <v>10</v>
      </c>
      <c r="F71" s="37">
        <v>2</v>
      </c>
      <c r="G71" s="37">
        <v>3</v>
      </c>
      <c r="H71" s="37">
        <v>5</v>
      </c>
      <c r="I71" s="38" t="s">
        <v>1377</v>
      </c>
    </row>
    <row r="72" spans="1:9" ht="16.5" customHeight="1">
      <c r="A72" s="36">
        <v>11011</v>
      </c>
      <c r="B72" s="37">
        <v>1</v>
      </c>
      <c r="C72" s="37">
        <v>3</v>
      </c>
      <c r="D72" s="37">
        <v>2</v>
      </c>
      <c r="E72" s="37">
        <v>10</v>
      </c>
      <c r="F72" s="37">
        <v>2</v>
      </c>
      <c r="G72" s="37">
        <v>3</v>
      </c>
      <c r="H72" s="37">
        <v>6</v>
      </c>
      <c r="I72" s="38" t="s">
        <v>1378</v>
      </c>
    </row>
    <row r="73" spans="1:9" ht="16.5" customHeight="1">
      <c r="A73" s="36">
        <v>11012</v>
      </c>
      <c r="B73" s="37">
        <v>1</v>
      </c>
      <c r="C73" s="37">
        <v>3</v>
      </c>
      <c r="D73" s="37">
        <v>2</v>
      </c>
      <c r="E73" s="37">
        <v>10</v>
      </c>
      <c r="F73" s="37">
        <v>2</v>
      </c>
      <c r="G73" s="37">
        <v>3</v>
      </c>
      <c r="H73" s="37">
        <v>7</v>
      </c>
      <c r="I73" s="38" t="s">
        <v>1379</v>
      </c>
    </row>
    <row r="74" spans="1:9" ht="16.5" customHeight="1">
      <c r="A74" s="36">
        <v>11013</v>
      </c>
      <c r="B74" s="37">
        <v>1</v>
      </c>
      <c r="C74" s="37">
        <v>3</v>
      </c>
      <c r="D74" s="37">
        <v>2</v>
      </c>
      <c r="E74" s="37">
        <v>10</v>
      </c>
      <c r="F74" s="37">
        <v>2</v>
      </c>
      <c r="G74" s="37">
        <v>3</v>
      </c>
      <c r="H74" s="37">
        <v>8</v>
      </c>
      <c r="I74" s="38" t="s">
        <v>1380</v>
      </c>
    </row>
    <row r="75" spans="1:9" ht="16.5" customHeight="1">
      <c r="A75" s="36">
        <v>11014</v>
      </c>
      <c r="B75" s="37">
        <v>1</v>
      </c>
      <c r="C75" s="37">
        <v>3</v>
      </c>
      <c r="D75" s="37">
        <v>2</v>
      </c>
      <c r="E75" s="37">
        <v>10</v>
      </c>
      <c r="F75" s="37">
        <v>2</v>
      </c>
      <c r="G75" s="37">
        <v>3</v>
      </c>
      <c r="H75" s="37">
        <v>9</v>
      </c>
      <c r="I75" s="38" t="s">
        <v>1381</v>
      </c>
    </row>
    <row r="76" spans="1:9" ht="16.5" customHeight="1">
      <c r="A76" s="36">
        <v>11015</v>
      </c>
      <c r="B76" s="37">
        <v>1</v>
      </c>
      <c r="C76" s="37">
        <v>3</v>
      </c>
      <c r="D76" s="37">
        <v>2</v>
      </c>
      <c r="E76" s="37">
        <v>10</v>
      </c>
      <c r="F76" s="37">
        <v>2</v>
      </c>
      <c r="G76" s="37">
        <v>3</v>
      </c>
      <c r="H76" s="37">
        <v>10</v>
      </c>
      <c r="I76" s="38" t="s">
        <v>1382</v>
      </c>
    </row>
    <row r="77" spans="1:9" ht="16.5" customHeight="1">
      <c r="A77" s="36">
        <v>11016</v>
      </c>
      <c r="B77" s="37">
        <v>1</v>
      </c>
      <c r="C77" s="37">
        <v>3</v>
      </c>
      <c r="D77" s="37">
        <v>2</v>
      </c>
      <c r="E77" s="37">
        <v>10</v>
      </c>
      <c r="F77" s="37">
        <v>2</v>
      </c>
      <c r="G77" s="37">
        <v>3</v>
      </c>
      <c r="H77" s="37">
        <v>11</v>
      </c>
      <c r="I77" s="38" t="s">
        <v>1383</v>
      </c>
    </row>
    <row r="78" spans="1:9" ht="16.5" customHeight="1">
      <c r="A78" s="36">
        <v>11017</v>
      </c>
      <c r="B78" s="37">
        <v>1</v>
      </c>
      <c r="C78" s="37">
        <v>3</v>
      </c>
      <c r="D78" s="37">
        <v>2</v>
      </c>
      <c r="E78" s="37">
        <v>10</v>
      </c>
      <c r="F78" s="37">
        <v>2</v>
      </c>
      <c r="G78" s="37">
        <v>3</v>
      </c>
      <c r="H78" s="37">
        <v>12</v>
      </c>
      <c r="I78" s="38" t="s">
        <v>1384</v>
      </c>
    </row>
    <row r="79" spans="1:9" ht="16.5" customHeight="1">
      <c r="A79" s="36">
        <v>11018</v>
      </c>
      <c r="B79" s="37">
        <v>1</v>
      </c>
      <c r="C79" s="37">
        <v>3</v>
      </c>
      <c r="D79" s="37">
        <v>2</v>
      </c>
      <c r="E79" s="37">
        <v>10</v>
      </c>
      <c r="F79" s="37">
        <v>2</v>
      </c>
      <c r="G79" s="37">
        <v>3</v>
      </c>
      <c r="H79" s="37">
        <v>13</v>
      </c>
      <c r="I79" s="38" t="s">
        <v>1385</v>
      </c>
    </row>
    <row r="80" spans="1:9" ht="16.5" customHeight="1">
      <c r="A80" s="36">
        <v>11019</v>
      </c>
      <c r="B80" s="37">
        <v>1</v>
      </c>
      <c r="C80" s="37">
        <v>3</v>
      </c>
      <c r="D80" s="37">
        <v>2</v>
      </c>
      <c r="E80" s="37">
        <v>10</v>
      </c>
      <c r="F80" s="37">
        <v>2</v>
      </c>
      <c r="G80" s="37">
        <v>3</v>
      </c>
      <c r="H80" s="37">
        <v>14</v>
      </c>
      <c r="I80" s="38" t="s">
        <v>1386</v>
      </c>
    </row>
    <row r="81" spans="1:9" ht="16.5" customHeight="1">
      <c r="A81" s="36">
        <v>11020</v>
      </c>
      <c r="B81" s="37">
        <v>1</v>
      </c>
      <c r="C81" s="37">
        <v>3</v>
      </c>
      <c r="D81" s="37">
        <v>2</v>
      </c>
      <c r="E81" s="37">
        <v>10</v>
      </c>
      <c r="F81" s="37">
        <v>2</v>
      </c>
      <c r="G81" s="37">
        <v>3</v>
      </c>
      <c r="H81" s="37">
        <v>15</v>
      </c>
      <c r="I81" s="38" t="s">
        <v>1387</v>
      </c>
    </row>
    <row r="82" spans="1:9" ht="16.5" customHeight="1">
      <c r="A82" s="36">
        <v>11021</v>
      </c>
      <c r="B82" s="37">
        <v>1</v>
      </c>
      <c r="C82" s="37">
        <v>3</v>
      </c>
      <c r="D82" s="37">
        <v>2</v>
      </c>
      <c r="E82" s="37">
        <v>10</v>
      </c>
      <c r="F82" s="37">
        <v>2</v>
      </c>
      <c r="G82" s="37">
        <v>3</v>
      </c>
      <c r="H82" s="37">
        <v>16</v>
      </c>
      <c r="I82" s="38" t="s">
        <v>1388</v>
      </c>
    </row>
    <row r="83" spans="1:9" ht="16.5" customHeight="1">
      <c r="A83" s="36">
        <v>11022</v>
      </c>
      <c r="B83" s="37">
        <v>1</v>
      </c>
      <c r="C83" s="37">
        <v>3</v>
      </c>
      <c r="D83" s="37">
        <v>2</v>
      </c>
      <c r="E83" s="37">
        <v>10</v>
      </c>
      <c r="F83" s="37">
        <v>2</v>
      </c>
      <c r="G83" s="37">
        <v>3</v>
      </c>
      <c r="H83" s="37">
        <v>17</v>
      </c>
      <c r="I83" s="38" t="s">
        <v>1389</v>
      </c>
    </row>
    <row r="84" spans="1:9" ht="16.5" customHeight="1">
      <c r="A84" s="36">
        <v>11023</v>
      </c>
      <c r="B84" s="37">
        <v>1</v>
      </c>
      <c r="C84" s="37">
        <v>3</v>
      </c>
      <c r="D84" s="37">
        <v>2</v>
      </c>
      <c r="E84" s="37">
        <v>10</v>
      </c>
      <c r="F84" s="37">
        <v>2</v>
      </c>
      <c r="G84" s="37">
        <v>3</v>
      </c>
      <c r="H84" s="37">
        <v>18</v>
      </c>
      <c r="I84" s="38" t="s">
        <v>1390</v>
      </c>
    </row>
    <row r="85" spans="1:9" ht="16.5" customHeight="1">
      <c r="A85" s="36">
        <v>11024</v>
      </c>
      <c r="B85" s="37">
        <v>1</v>
      </c>
      <c r="C85" s="37">
        <v>3</v>
      </c>
      <c r="D85" s="37">
        <v>2</v>
      </c>
      <c r="E85" s="37">
        <v>10</v>
      </c>
      <c r="F85" s="37">
        <v>2</v>
      </c>
      <c r="G85" s="37">
        <v>4</v>
      </c>
      <c r="H85" s="17"/>
      <c r="I85" s="38" t="s">
        <v>1391</v>
      </c>
    </row>
    <row r="86" spans="1:9" ht="16.5" customHeight="1">
      <c r="A86" s="36">
        <v>11025</v>
      </c>
      <c r="B86" s="37">
        <v>1</v>
      </c>
      <c r="C86" s="37">
        <v>3</v>
      </c>
      <c r="D86" s="37">
        <v>2</v>
      </c>
      <c r="E86" s="37">
        <v>10</v>
      </c>
      <c r="F86" s="37">
        <v>2</v>
      </c>
      <c r="G86" s="37">
        <v>4</v>
      </c>
      <c r="H86" s="37">
        <v>1</v>
      </c>
      <c r="I86" s="38" t="s">
        <v>1392</v>
      </c>
    </row>
    <row r="87" spans="1:9" ht="16.5" customHeight="1">
      <c r="A87" s="36">
        <v>11026</v>
      </c>
      <c r="B87" s="37">
        <v>1</v>
      </c>
      <c r="C87" s="37">
        <v>3</v>
      </c>
      <c r="D87" s="37">
        <v>2</v>
      </c>
      <c r="E87" s="37">
        <v>10</v>
      </c>
      <c r="F87" s="37">
        <v>2</v>
      </c>
      <c r="G87" s="37">
        <v>4</v>
      </c>
      <c r="H87" s="37">
        <v>2</v>
      </c>
      <c r="I87" s="38" t="s">
        <v>1393</v>
      </c>
    </row>
    <row r="88" spans="1:9" ht="16.5" customHeight="1">
      <c r="A88" s="36">
        <v>11027</v>
      </c>
      <c r="B88" s="37">
        <v>1</v>
      </c>
      <c r="C88" s="37">
        <v>3</v>
      </c>
      <c r="D88" s="37">
        <v>2</v>
      </c>
      <c r="E88" s="37">
        <v>10</v>
      </c>
      <c r="F88" s="37">
        <v>2</v>
      </c>
      <c r="G88" s="37">
        <v>4</v>
      </c>
      <c r="H88" s="37">
        <v>3</v>
      </c>
      <c r="I88" s="38" t="s">
        <v>1394</v>
      </c>
    </row>
    <row r="89" spans="1:9" ht="16.5" customHeight="1">
      <c r="A89" s="36">
        <v>11028</v>
      </c>
      <c r="B89" s="37">
        <v>1</v>
      </c>
      <c r="C89" s="37">
        <v>3</v>
      </c>
      <c r="D89" s="37">
        <v>2</v>
      </c>
      <c r="E89" s="37">
        <v>10</v>
      </c>
      <c r="F89" s="37">
        <v>2</v>
      </c>
      <c r="G89" s="37">
        <v>4</v>
      </c>
      <c r="H89" s="37">
        <v>4</v>
      </c>
      <c r="I89" s="38" t="s">
        <v>1395</v>
      </c>
    </row>
    <row r="90" spans="1:9" ht="16.5" customHeight="1">
      <c r="A90" s="36">
        <v>11029</v>
      </c>
      <c r="B90" s="37">
        <v>1</v>
      </c>
      <c r="C90" s="37">
        <v>3</v>
      </c>
      <c r="D90" s="37">
        <v>2</v>
      </c>
      <c r="E90" s="37">
        <v>10</v>
      </c>
      <c r="F90" s="37">
        <v>2</v>
      </c>
      <c r="G90" s="37">
        <v>4</v>
      </c>
      <c r="H90" s="37">
        <v>5</v>
      </c>
      <c r="I90" s="38" t="s">
        <v>1396</v>
      </c>
    </row>
    <row r="91" spans="1:9" ht="16.5" customHeight="1">
      <c r="A91" s="36">
        <v>11030</v>
      </c>
      <c r="B91" s="37">
        <v>1</v>
      </c>
      <c r="C91" s="37">
        <v>3</v>
      </c>
      <c r="D91" s="37">
        <v>2</v>
      </c>
      <c r="E91" s="37">
        <v>10</v>
      </c>
      <c r="F91" s="37">
        <v>2</v>
      </c>
      <c r="G91" s="37">
        <v>4</v>
      </c>
      <c r="H91" s="37">
        <v>6</v>
      </c>
      <c r="I91" s="38" t="s">
        <v>1397</v>
      </c>
    </row>
    <row r="92" spans="1:9" ht="16.5" customHeight="1">
      <c r="A92" s="36">
        <v>11031</v>
      </c>
      <c r="B92" s="37">
        <v>1</v>
      </c>
      <c r="C92" s="37">
        <v>3</v>
      </c>
      <c r="D92" s="37">
        <v>2</v>
      </c>
      <c r="E92" s="37">
        <v>10</v>
      </c>
      <c r="F92" s="37">
        <v>2</v>
      </c>
      <c r="G92" s="37">
        <v>4</v>
      </c>
      <c r="H92" s="37">
        <v>7</v>
      </c>
      <c r="I92" s="38" t="s">
        <v>1398</v>
      </c>
    </row>
    <row r="93" spans="1:9" ht="16.5" customHeight="1">
      <c r="A93" s="36">
        <v>11032</v>
      </c>
      <c r="B93" s="37">
        <v>1</v>
      </c>
      <c r="C93" s="37">
        <v>3</v>
      </c>
      <c r="D93" s="37">
        <v>2</v>
      </c>
      <c r="E93" s="37">
        <v>10</v>
      </c>
      <c r="F93" s="37">
        <v>2</v>
      </c>
      <c r="G93" s="37">
        <v>4</v>
      </c>
      <c r="H93" s="37">
        <v>8</v>
      </c>
      <c r="I93" s="38" t="s">
        <v>1399</v>
      </c>
    </row>
    <row r="94" spans="1:9" ht="16.5" customHeight="1">
      <c r="A94" s="36">
        <v>11033</v>
      </c>
      <c r="B94" s="37">
        <v>1</v>
      </c>
      <c r="C94" s="37">
        <v>3</v>
      </c>
      <c r="D94" s="37">
        <v>2</v>
      </c>
      <c r="E94" s="37">
        <v>10</v>
      </c>
      <c r="F94" s="37">
        <v>2</v>
      </c>
      <c r="G94" s="37">
        <v>4</v>
      </c>
      <c r="H94" s="37">
        <v>9</v>
      </c>
      <c r="I94" s="38" t="s">
        <v>1400</v>
      </c>
    </row>
    <row r="95" spans="1:9" ht="16.5" customHeight="1">
      <c r="A95" s="36">
        <v>11034</v>
      </c>
      <c r="B95" s="37">
        <v>1</v>
      </c>
      <c r="C95" s="37">
        <v>3</v>
      </c>
      <c r="D95" s="37">
        <v>2</v>
      </c>
      <c r="E95" s="37">
        <v>10</v>
      </c>
      <c r="F95" s="37">
        <v>2</v>
      </c>
      <c r="G95" s="37">
        <v>4</v>
      </c>
      <c r="H95" s="37">
        <v>10</v>
      </c>
      <c r="I95" s="38" t="s">
        <v>1401</v>
      </c>
    </row>
    <row r="96" spans="1:9" ht="16.5" customHeight="1">
      <c r="A96" s="36">
        <v>11035</v>
      </c>
      <c r="B96" s="37">
        <v>1</v>
      </c>
      <c r="C96" s="37">
        <v>3</v>
      </c>
      <c r="D96" s="37">
        <v>2</v>
      </c>
      <c r="E96" s="37">
        <v>10</v>
      </c>
      <c r="F96" s="37">
        <v>2</v>
      </c>
      <c r="G96" s="37">
        <v>4</v>
      </c>
      <c r="H96" s="37">
        <v>11</v>
      </c>
      <c r="I96" s="38" t="s">
        <v>1402</v>
      </c>
    </row>
    <row r="97" spans="1:9" ht="16.5" customHeight="1">
      <c r="A97" s="36">
        <v>11036</v>
      </c>
      <c r="B97" s="37">
        <v>1</v>
      </c>
      <c r="C97" s="37">
        <v>3</v>
      </c>
      <c r="D97" s="37">
        <v>2</v>
      </c>
      <c r="E97" s="37">
        <v>10</v>
      </c>
      <c r="F97" s="37">
        <v>2</v>
      </c>
      <c r="G97" s="37">
        <v>4</v>
      </c>
      <c r="H97" s="37">
        <v>12</v>
      </c>
      <c r="I97" s="38" t="s">
        <v>1403</v>
      </c>
    </row>
    <row r="98" spans="1:9" ht="16.5" customHeight="1">
      <c r="A98" s="36">
        <v>11037</v>
      </c>
      <c r="B98" s="37">
        <v>1</v>
      </c>
      <c r="C98" s="37">
        <v>3</v>
      </c>
      <c r="D98" s="37">
        <v>2</v>
      </c>
      <c r="E98" s="37">
        <v>10</v>
      </c>
      <c r="F98" s="37">
        <v>2</v>
      </c>
      <c r="G98" s="37">
        <v>4</v>
      </c>
      <c r="H98" s="37">
        <v>13</v>
      </c>
      <c r="I98" s="38" t="s">
        <v>1404</v>
      </c>
    </row>
    <row r="99" spans="1:9" ht="16.5" customHeight="1">
      <c r="A99" s="39">
        <v>11038</v>
      </c>
      <c r="B99" s="40">
        <v>1</v>
      </c>
      <c r="C99" s="40">
        <v>3</v>
      </c>
      <c r="D99" s="40">
        <v>2</v>
      </c>
      <c r="E99" s="40">
        <v>10</v>
      </c>
      <c r="F99" s="40">
        <v>2</v>
      </c>
      <c r="G99" s="40">
        <v>4</v>
      </c>
      <c r="H99" s="40">
        <v>14</v>
      </c>
      <c r="I99" s="41" t="s">
        <v>1405</v>
      </c>
    </row>
    <row r="100" spans="1:9" ht="16.5" customHeight="1">
      <c r="A100" s="36">
        <v>11039</v>
      </c>
      <c r="B100" s="37">
        <v>1</v>
      </c>
      <c r="C100" s="37">
        <v>3</v>
      </c>
      <c r="D100" s="37">
        <v>2</v>
      </c>
      <c r="E100" s="37">
        <v>10</v>
      </c>
      <c r="F100" s="37">
        <v>2</v>
      </c>
      <c r="G100" s="37">
        <v>4</v>
      </c>
      <c r="H100" s="37">
        <v>15</v>
      </c>
      <c r="I100" s="38" t="s">
        <v>1406</v>
      </c>
    </row>
    <row r="101" spans="1:9" ht="16.5" customHeight="1">
      <c r="A101" s="36">
        <v>11040</v>
      </c>
      <c r="B101" s="37">
        <v>1</v>
      </c>
      <c r="C101" s="37">
        <v>3</v>
      </c>
      <c r="D101" s="37">
        <v>2</v>
      </c>
      <c r="E101" s="37">
        <v>10</v>
      </c>
      <c r="F101" s="37">
        <v>2</v>
      </c>
      <c r="G101" s="37">
        <v>4</v>
      </c>
      <c r="H101" s="37">
        <v>16</v>
      </c>
      <c r="I101" s="38" t="s">
        <v>1407</v>
      </c>
    </row>
    <row r="102" spans="1:9" ht="16.5" customHeight="1">
      <c r="A102" s="36">
        <v>11041</v>
      </c>
      <c r="B102" s="37">
        <v>1</v>
      </c>
      <c r="C102" s="37">
        <v>3</v>
      </c>
      <c r="D102" s="37">
        <v>2</v>
      </c>
      <c r="E102" s="37">
        <v>10</v>
      </c>
      <c r="F102" s="37">
        <v>2</v>
      </c>
      <c r="G102" s="37">
        <v>4</v>
      </c>
      <c r="H102" s="37">
        <v>17</v>
      </c>
      <c r="I102" s="38" t="s">
        <v>1408</v>
      </c>
    </row>
    <row r="103" spans="1:9" ht="16.5" customHeight="1">
      <c r="A103" s="36">
        <v>11042</v>
      </c>
      <c r="B103" s="37">
        <v>1</v>
      </c>
      <c r="C103" s="37">
        <v>3</v>
      </c>
      <c r="D103" s="37">
        <v>2</v>
      </c>
      <c r="E103" s="37">
        <v>10</v>
      </c>
      <c r="F103" s="37">
        <v>2</v>
      </c>
      <c r="G103" s="37">
        <v>4</v>
      </c>
      <c r="H103" s="37">
        <v>18</v>
      </c>
      <c r="I103" s="38" t="s">
        <v>1409</v>
      </c>
    </row>
    <row r="104" spans="1:9" ht="16.5" customHeight="1">
      <c r="A104" s="36">
        <v>11043</v>
      </c>
      <c r="B104" s="37">
        <v>1</v>
      </c>
      <c r="C104" s="37">
        <v>3</v>
      </c>
      <c r="D104" s="37">
        <v>2</v>
      </c>
      <c r="E104" s="37">
        <v>10</v>
      </c>
      <c r="F104" s="37">
        <v>2</v>
      </c>
      <c r="G104" s="37">
        <v>4</v>
      </c>
      <c r="H104" s="37">
        <v>19</v>
      </c>
      <c r="I104" s="38" t="s">
        <v>1410</v>
      </c>
    </row>
    <row r="105" spans="1:9" ht="16.5" customHeight="1">
      <c r="A105" s="36">
        <v>11044</v>
      </c>
      <c r="B105" s="37">
        <v>1</v>
      </c>
      <c r="C105" s="37">
        <v>3</v>
      </c>
      <c r="D105" s="37">
        <v>2</v>
      </c>
      <c r="E105" s="37">
        <v>10</v>
      </c>
      <c r="F105" s="37">
        <v>2</v>
      </c>
      <c r="G105" s="37">
        <v>4</v>
      </c>
      <c r="H105" s="37">
        <v>20</v>
      </c>
      <c r="I105" s="38" t="s">
        <v>1411</v>
      </c>
    </row>
    <row r="106" spans="1:9" ht="16.5" customHeight="1">
      <c r="A106" s="36">
        <v>11045</v>
      </c>
      <c r="B106" s="37">
        <v>1</v>
      </c>
      <c r="C106" s="37">
        <v>3</v>
      </c>
      <c r="D106" s="37">
        <v>2</v>
      </c>
      <c r="E106" s="37">
        <v>10</v>
      </c>
      <c r="F106" s="37">
        <v>2</v>
      </c>
      <c r="G106" s="37">
        <v>4</v>
      </c>
      <c r="H106" s="37">
        <v>21</v>
      </c>
      <c r="I106" s="38" t="s">
        <v>1412</v>
      </c>
    </row>
    <row r="107" spans="1:9" ht="16.5" customHeight="1">
      <c r="A107" s="36">
        <v>11046</v>
      </c>
      <c r="B107" s="37">
        <v>1</v>
      </c>
      <c r="C107" s="37">
        <v>3</v>
      </c>
      <c r="D107" s="37">
        <v>2</v>
      </c>
      <c r="E107" s="37">
        <v>10</v>
      </c>
      <c r="F107" s="37">
        <v>2</v>
      </c>
      <c r="G107" s="37">
        <v>4</v>
      </c>
      <c r="H107" s="37">
        <v>22</v>
      </c>
      <c r="I107" s="38" t="s">
        <v>1413</v>
      </c>
    </row>
    <row r="108" spans="1:9" ht="16.5" customHeight="1">
      <c r="A108" s="36">
        <v>11047</v>
      </c>
      <c r="B108" s="37">
        <v>1</v>
      </c>
      <c r="C108" s="37">
        <v>3</v>
      </c>
      <c r="D108" s="37">
        <v>2</v>
      </c>
      <c r="E108" s="37">
        <v>10</v>
      </c>
      <c r="F108" s="37">
        <v>2</v>
      </c>
      <c r="G108" s="37">
        <v>4</v>
      </c>
      <c r="H108" s="37">
        <v>23</v>
      </c>
      <c r="I108" s="38" t="s">
        <v>1414</v>
      </c>
    </row>
    <row r="109" spans="1:9" ht="16.5" customHeight="1">
      <c r="A109" s="36">
        <v>11048</v>
      </c>
      <c r="B109" s="37">
        <v>1</v>
      </c>
      <c r="C109" s="37">
        <v>3</v>
      </c>
      <c r="D109" s="37">
        <v>2</v>
      </c>
      <c r="E109" s="37">
        <v>10</v>
      </c>
      <c r="F109" s="37">
        <v>2</v>
      </c>
      <c r="G109" s="37">
        <v>4</v>
      </c>
      <c r="H109" s="37">
        <v>24</v>
      </c>
      <c r="I109" s="38" t="s">
        <v>1415</v>
      </c>
    </row>
    <row r="110" spans="1:9" ht="16.5" customHeight="1">
      <c r="A110" s="36">
        <v>11049</v>
      </c>
      <c r="B110" s="37">
        <v>1</v>
      </c>
      <c r="C110" s="37">
        <v>3</v>
      </c>
      <c r="D110" s="37">
        <v>2</v>
      </c>
      <c r="E110" s="37">
        <v>10</v>
      </c>
      <c r="F110" s="37">
        <v>2</v>
      </c>
      <c r="G110" s="37">
        <v>4</v>
      </c>
      <c r="H110" s="37">
        <v>25</v>
      </c>
      <c r="I110" s="38" t="s">
        <v>1416</v>
      </c>
    </row>
    <row r="111" spans="1:9" ht="16.5" customHeight="1">
      <c r="A111" s="36">
        <v>11050</v>
      </c>
      <c r="B111" s="37">
        <v>1</v>
      </c>
      <c r="C111" s="37">
        <v>3</v>
      </c>
      <c r="D111" s="37">
        <v>2</v>
      </c>
      <c r="E111" s="37">
        <v>10</v>
      </c>
      <c r="F111" s="37">
        <v>2</v>
      </c>
      <c r="G111" s="37">
        <v>4</v>
      </c>
      <c r="H111" s="37">
        <v>26</v>
      </c>
      <c r="I111" s="38" t="s">
        <v>1417</v>
      </c>
    </row>
    <row r="112" spans="1:9" ht="16.5" customHeight="1">
      <c r="A112" s="36">
        <v>11051</v>
      </c>
      <c r="B112" s="37">
        <v>1</v>
      </c>
      <c r="C112" s="37">
        <v>3</v>
      </c>
      <c r="D112" s="37">
        <v>2</v>
      </c>
      <c r="E112" s="37">
        <v>10</v>
      </c>
      <c r="F112" s="37">
        <v>2</v>
      </c>
      <c r="G112" s="37">
        <v>4</v>
      </c>
      <c r="H112" s="37">
        <v>27</v>
      </c>
      <c r="I112" s="38" t="s">
        <v>1418</v>
      </c>
    </row>
    <row r="113" spans="1:9" ht="16.5" customHeight="1">
      <c r="A113" s="36">
        <v>11052</v>
      </c>
      <c r="B113" s="37">
        <v>1</v>
      </c>
      <c r="C113" s="37">
        <v>3</v>
      </c>
      <c r="D113" s="37">
        <v>2</v>
      </c>
      <c r="E113" s="37">
        <v>10</v>
      </c>
      <c r="F113" s="37">
        <v>2</v>
      </c>
      <c r="G113" s="37">
        <v>4</v>
      </c>
      <c r="H113" s="37">
        <v>28</v>
      </c>
      <c r="I113" s="38" t="s">
        <v>1419</v>
      </c>
    </row>
    <row r="114" spans="1:9" ht="16.5" customHeight="1">
      <c r="A114" s="36">
        <v>11053</v>
      </c>
      <c r="B114" s="37">
        <v>1</v>
      </c>
      <c r="C114" s="37">
        <v>3</v>
      </c>
      <c r="D114" s="37">
        <v>2</v>
      </c>
      <c r="E114" s="37">
        <v>10</v>
      </c>
      <c r="F114" s="37">
        <v>2</v>
      </c>
      <c r="G114" s="37">
        <v>4</v>
      </c>
      <c r="H114" s="37">
        <v>29</v>
      </c>
      <c r="I114" s="38" t="s">
        <v>1420</v>
      </c>
    </row>
    <row r="115" spans="1:9" ht="16.5" customHeight="1">
      <c r="A115" s="36">
        <v>11054</v>
      </c>
      <c r="B115" s="37">
        <v>1</v>
      </c>
      <c r="C115" s="37">
        <v>3</v>
      </c>
      <c r="D115" s="37">
        <v>2</v>
      </c>
      <c r="E115" s="37">
        <v>10</v>
      </c>
      <c r="F115" s="37">
        <v>2</v>
      </c>
      <c r="G115" s="37">
        <v>4</v>
      </c>
      <c r="H115" s="37">
        <v>30</v>
      </c>
      <c r="I115" s="38" t="s">
        <v>1421</v>
      </c>
    </row>
    <row r="116" spans="1:9" ht="16.5" customHeight="1">
      <c r="A116" s="36">
        <v>11055</v>
      </c>
      <c r="B116" s="37">
        <v>1</v>
      </c>
      <c r="C116" s="37">
        <v>3</v>
      </c>
      <c r="D116" s="37">
        <v>2</v>
      </c>
      <c r="E116" s="37">
        <v>10</v>
      </c>
      <c r="F116" s="37">
        <v>2</v>
      </c>
      <c r="G116" s="37">
        <v>4</v>
      </c>
      <c r="H116" s="37">
        <v>31</v>
      </c>
      <c r="I116" s="38" t="s">
        <v>1422</v>
      </c>
    </row>
    <row r="117" spans="1:9" ht="16.5" customHeight="1">
      <c r="A117" s="36">
        <v>11056</v>
      </c>
      <c r="B117" s="37">
        <v>1</v>
      </c>
      <c r="C117" s="37">
        <v>3</v>
      </c>
      <c r="D117" s="37">
        <v>2</v>
      </c>
      <c r="E117" s="37">
        <v>10</v>
      </c>
      <c r="F117" s="37">
        <v>2</v>
      </c>
      <c r="G117" s="37">
        <v>4</v>
      </c>
      <c r="H117" s="37">
        <v>32</v>
      </c>
      <c r="I117" s="38" t="s">
        <v>1423</v>
      </c>
    </row>
    <row r="118" spans="1:9" ht="16.5" customHeight="1">
      <c r="A118" s="36">
        <v>11057</v>
      </c>
      <c r="B118" s="37">
        <v>1</v>
      </c>
      <c r="C118" s="37">
        <v>3</v>
      </c>
      <c r="D118" s="37">
        <v>2</v>
      </c>
      <c r="E118" s="37">
        <v>10</v>
      </c>
      <c r="F118" s="37">
        <v>2</v>
      </c>
      <c r="G118" s="37">
        <v>4</v>
      </c>
      <c r="H118" s="37">
        <v>33</v>
      </c>
      <c r="I118" s="38" t="s">
        <v>1424</v>
      </c>
    </row>
    <row r="119" spans="1:9" ht="16.5" customHeight="1">
      <c r="A119" s="36">
        <v>11058</v>
      </c>
      <c r="B119" s="37">
        <v>1</v>
      </c>
      <c r="C119" s="37">
        <v>3</v>
      </c>
      <c r="D119" s="37">
        <v>2</v>
      </c>
      <c r="E119" s="37">
        <v>10</v>
      </c>
      <c r="F119" s="37">
        <v>2</v>
      </c>
      <c r="G119" s="37">
        <v>5</v>
      </c>
      <c r="H119" s="17"/>
      <c r="I119" s="38" t="s">
        <v>1425</v>
      </c>
    </row>
    <row r="120" spans="1:9" ht="16.5" customHeight="1">
      <c r="A120" s="36">
        <v>11059</v>
      </c>
      <c r="B120" s="37">
        <v>1</v>
      </c>
      <c r="C120" s="37">
        <v>3</v>
      </c>
      <c r="D120" s="37">
        <v>2</v>
      </c>
      <c r="E120" s="37">
        <v>10</v>
      </c>
      <c r="F120" s="37">
        <v>2</v>
      </c>
      <c r="G120" s="37">
        <v>5</v>
      </c>
      <c r="H120" s="37">
        <v>1</v>
      </c>
      <c r="I120" s="38" t="s">
        <v>1425</v>
      </c>
    </row>
  </sheetData>
  <mergeCells count="2">
    <mergeCell ref="A1:J1"/>
    <mergeCell ref="A2:J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43"/>
  <sheetViews>
    <sheetView workbookViewId="0">
      <selection sqref="A1:J1"/>
    </sheetView>
  </sheetViews>
  <sheetFormatPr defaultRowHeight="12.75"/>
  <cols>
    <col min="1" max="1" width="8.6640625" customWidth="1"/>
    <col min="2" max="7" width="5.83203125" customWidth="1"/>
    <col min="8" max="8" width="5.5" customWidth="1"/>
    <col min="9" max="9" width="62.6640625" customWidth="1"/>
    <col min="10" max="10" width="9.33203125" customWidth="1"/>
  </cols>
  <sheetData>
    <row r="1" spans="1:10" ht="34.5" customHeight="1">
      <c r="A1" s="190" t="s">
        <v>1426</v>
      </c>
      <c r="B1" s="190"/>
      <c r="C1" s="190"/>
      <c r="D1" s="190"/>
      <c r="E1" s="190"/>
      <c r="F1" s="190"/>
      <c r="G1" s="190"/>
      <c r="H1" s="190"/>
      <c r="I1" s="190"/>
      <c r="J1" s="190"/>
    </row>
    <row r="2" spans="1:10" ht="108" customHeight="1">
      <c r="A2" s="33" t="s">
        <v>339</v>
      </c>
      <c r="B2" s="34" t="s">
        <v>340</v>
      </c>
      <c r="C2" s="35" t="s">
        <v>341</v>
      </c>
      <c r="D2" s="34" t="s">
        <v>342</v>
      </c>
      <c r="E2" s="34" t="s">
        <v>343</v>
      </c>
      <c r="F2" s="35" t="s">
        <v>344</v>
      </c>
      <c r="G2" s="35" t="s">
        <v>345</v>
      </c>
      <c r="H2" s="35" t="s">
        <v>346</v>
      </c>
      <c r="I2" s="33" t="s">
        <v>347</v>
      </c>
    </row>
    <row r="3" spans="1:10" ht="16.5" customHeight="1">
      <c r="A3" s="36">
        <v>13284</v>
      </c>
      <c r="B3" s="37">
        <v>1</v>
      </c>
      <c r="C3" s="37">
        <v>3</v>
      </c>
      <c r="D3" s="37">
        <v>5</v>
      </c>
      <c r="E3" s="17"/>
      <c r="F3" s="17"/>
      <c r="G3" s="17"/>
      <c r="H3" s="17"/>
      <c r="I3" s="38" t="s">
        <v>1427</v>
      </c>
    </row>
    <row r="4" spans="1:10" ht="16.5" customHeight="1">
      <c r="A4" s="36">
        <v>13285</v>
      </c>
      <c r="B4" s="37">
        <v>1</v>
      </c>
      <c r="C4" s="37">
        <v>3</v>
      </c>
      <c r="D4" s="37">
        <v>5</v>
      </c>
      <c r="E4" s="37">
        <v>1</v>
      </c>
      <c r="F4" s="17"/>
      <c r="G4" s="17"/>
      <c r="H4" s="17"/>
      <c r="I4" s="38" t="s">
        <v>1428</v>
      </c>
    </row>
    <row r="5" spans="1:10" ht="16.5" customHeight="1">
      <c r="A5" s="36">
        <v>13286</v>
      </c>
      <c r="B5" s="37">
        <v>1</v>
      </c>
      <c r="C5" s="37">
        <v>3</v>
      </c>
      <c r="D5" s="37">
        <v>5</v>
      </c>
      <c r="E5" s="37">
        <v>1</v>
      </c>
      <c r="F5" s="37">
        <v>1</v>
      </c>
      <c r="G5" s="17"/>
      <c r="H5" s="17"/>
      <c r="I5" s="38" t="s">
        <v>1429</v>
      </c>
    </row>
    <row r="6" spans="1:10" ht="16.5" customHeight="1">
      <c r="A6" s="36">
        <v>13287</v>
      </c>
      <c r="B6" s="37">
        <v>1</v>
      </c>
      <c r="C6" s="37">
        <v>3</v>
      </c>
      <c r="D6" s="37">
        <v>5</v>
      </c>
      <c r="E6" s="37">
        <v>1</v>
      </c>
      <c r="F6" s="37">
        <v>1</v>
      </c>
      <c r="G6" s="37">
        <v>1</v>
      </c>
      <c r="H6" s="17"/>
      <c r="I6" s="38" t="s">
        <v>1430</v>
      </c>
    </row>
    <row r="7" spans="1:10" ht="16.5" customHeight="1">
      <c r="A7" s="36">
        <v>13288</v>
      </c>
      <c r="B7" s="37">
        <v>1</v>
      </c>
      <c r="C7" s="37">
        <v>3</v>
      </c>
      <c r="D7" s="37">
        <v>5</v>
      </c>
      <c r="E7" s="37">
        <v>1</v>
      </c>
      <c r="F7" s="37">
        <v>1</v>
      </c>
      <c r="G7" s="37">
        <v>1</v>
      </c>
      <c r="H7" s="37">
        <v>1</v>
      </c>
      <c r="I7" s="38" t="s">
        <v>1431</v>
      </c>
    </row>
    <row r="8" spans="1:10" ht="16.5" customHeight="1">
      <c r="A8" s="36">
        <v>13289</v>
      </c>
      <c r="B8" s="37">
        <v>1</v>
      </c>
      <c r="C8" s="37">
        <v>3</v>
      </c>
      <c r="D8" s="37">
        <v>5</v>
      </c>
      <c r="E8" s="37">
        <v>1</v>
      </c>
      <c r="F8" s="37">
        <v>1</v>
      </c>
      <c r="G8" s="37">
        <v>1</v>
      </c>
      <c r="H8" s="37">
        <v>2</v>
      </c>
      <c r="I8" s="38" t="s">
        <v>1432</v>
      </c>
    </row>
    <row r="9" spans="1:10" ht="16.5" customHeight="1">
      <c r="A9" s="36">
        <v>13290</v>
      </c>
      <c r="B9" s="37">
        <v>1</v>
      </c>
      <c r="C9" s="37">
        <v>3</v>
      </c>
      <c r="D9" s="37">
        <v>5</v>
      </c>
      <c r="E9" s="37">
        <v>1</v>
      </c>
      <c r="F9" s="37">
        <v>1</v>
      </c>
      <c r="G9" s="37">
        <v>1</v>
      </c>
      <c r="H9" s="37">
        <v>3</v>
      </c>
      <c r="I9" s="38" t="s">
        <v>1433</v>
      </c>
    </row>
    <row r="10" spans="1:10" ht="16.5" customHeight="1">
      <c r="A10" s="36">
        <v>13291</v>
      </c>
      <c r="B10" s="37">
        <v>1</v>
      </c>
      <c r="C10" s="37">
        <v>3</v>
      </c>
      <c r="D10" s="37">
        <v>5</v>
      </c>
      <c r="E10" s="37">
        <v>1</v>
      </c>
      <c r="F10" s="37">
        <v>1</v>
      </c>
      <c r="G10" s="37">
        <v>1</v>
      </c>
      <c r="H10" s="37">
        <v>4</v>
      </c>
      <c r="I10" s="38" t="s">
        <v>1434</v>
      </c>
    </row>
    <row r="11" spans="1:10" ht="16.5" customHeight="1">
      <c r="A11" s="36">
        <v>13292</v>
      </c>
      <c r="B11" s="37">
        <v>1</v>
      </c>
      <c r="C11" s="37">
        <v>3</v>
      </c>
      <c r="D11" s="37">
        <v>5</v>
      </c>
      <c r="E11" s="37">
        <v>1</v>
      </c>
      <c r="F11" s="37">
        <v>1</v>
      </c>
      <c r="G11" s="37">
        <v>1</v>
      </c>
      <c r="H11" s="37">
        <v>5</v>
      </c>
      <c r="I11" s="38" t="s">
        <v>1435</v>
      </c>
    </row>
    <row r="12" spans="1:10" ht="16.5" customHeight="1">
      <c r="A12" s="36">
        <v>13293</v>
      </c>
      <c r="B12" s="37">
        <v>1</v>
      </c>
      <c r="C12" s="37">
        <v>3</v>
      </c>
      <c r="D12" s="37">
        <v>5</v>
      </c>
      <c r="E12" s="37">
        <v>1</v>
      </c>
      <c r="F12" s="37">
        <v>1</v>
      </c>
      <c r="G12" s="37">
        <v>1</v>
      </c>
      <c r="H12" s="37">
        <v>6</v>
      </c>
      <c r="I12" s="38" t="s">
        <v>1436</v>
      </c>
    </row>
    <row r="13" spans="1:10" ht="16.5" customHeight="1">
      <c r="A13" s="36">
        <v>13294</v>
      </c>
      <c r="B13" s="37">
        <v>1</v>
      </c>
      <c r="C13" s="37">
        <v>3</v>
      </c>
      <c r="D13" s="37">
        <v>5</v>
      </c>
      <c r="E13" s="37">
        <v>1</v>
      </c>
      <c r="F13" s="37">
        <v>1</v>
      </c>
      <c r="G13" s="37">
        <v>1</v>
      </c>
      <c r="H13" s="37">
        <v>7</v>
      </c>
      <c r="I13" s="38" t="s">
        <v>1437</v>
      </c>
    </row>
    <row r="14" spans="1:10" ht="16.5" customHeight="1">
      <c r="A14" s="36">
        <v>13295</v>
      </c>
      <c r="B14" s="37">
        <v>1</v>
      </c>
      <c r="C14" s="37">
        <v>3</v>
      </c>
      <c r="D14" s="37">
        <v>5</v>
      </c>
      <c r="E14" s="37">
        <v>1</v>
      </c>
      <c r="F14" s="37">
        <v>1</v>
      </c>
      <c r="G14" s="37">
        <v>1</v>
      </c>
      <c r="H14" s="37">
        <v>8</v>
      </c>
      <c r="I14" s="38" t="s">
        <v>1438</v>
      </c>
    </row>
    <row r="15" spans="1:10" ht="16.5" customHeight="1">
      <c r="A15" s="36">
        <v>13296</v>
      </c>
      <c r="B15" s="37">
        <v>1</v>
      </c>
      <c r="C15" s="37">
        <v>3</v>
      </c>
      <c r="D15" s="37">
        <v>5</v>
      </c>
      <c r="E15" s="37">
        <v>1</v>
      </c>
      <c r="F15" s="37">
        <v>1</v>
      </c>
      <c r="G15" s="37">
        <v>1</v>
      </c>
      <c r="H15" s="37">
        <v>9</v>
      </c>
      <c r="I15" s="38" t="s">
        <v>1439</v>
      </c>
    </row>
    <row r="16" spans="1:10" ht="16.5" customHeight="1">
      <c r="A16" s="36">
        <v>13297</v>
      </c>
      <c r="B16" s="37">
        <v>1</v>
      </c>
      <c r="C16" s="37">
        <v>3</v>
      </c>
      <c r="D16" s="37">
        <v>5</v>
      </c>
      <c r="E16" s="37">
        <v>1</v>
      </c>
      <c r="F16" s="37">
        <v>1</v>
      </c>
      <c r="G16" s="37">
        <v>1</v>
      </c>
      <c r="H16" s="37">
        <v>10</v>
      </c>
      <c r="I16" s="38" t="s">
        <v>1440</v>
      </c>
    </row>
    <row r="17" spans="1:9" ht="16.5" customHeight="1">
      <c r="A17" s="36">
        <v>13298</v>
      </c>
      <c r="B17" s="37">
        <v>1</v>
      </c>
      <c r="C17" s="37">
        <v>3</v>
      </c>
      <c r="D17" s="37">
        <v>5</v>
      </c>
      <c r="E17" s="37">
        <v>1</v>
      </c>
      <c r="F17" s="37">
        <v>1</v>
      </c>
      <c r="G17" s="37">
        <v>1</v>
      </c>
      <c r="H17" s="37">
        <v>11</v>
      </c>
      <c r="I17" s="38" t="s">
        <v>1441</v>
      </c>
    </row>
    <row r="18" spans="1:9" ht="16.5" customHeight="1">
      <c r="A18" s="36">
        <v>13299</v>
      </c>
      <c r="B18" s="37">
        <v>1</v>
      </c>
      <c r="C18" s="37">
        <v>3</v>
      </c>
      <c r="D18" s="37">
        <v>5</v>
      </c>
      <c r="E18" s="37">
        <v>1</v>
      </c>
      <c r="F18" s="37">
        <v>1</v>
      </c>
      <c r="G18" s="37">
        <v>1</v>
      </c>
      <c r="H18" s="37">
        <v>12</v>
      </c>
      <c r="I18" s="38" t="s">
        <v>1442</v>
      </c>
    </row>
    <row r="19" spans="1:9" ht="16.5" customHeight="1">
      <c r="A19" s="36">
        <v>13300</v>
      </c>
      <c r="B19" s="37">
        <v>1</v>
      </c>
      <c r="C19" s="37">
        <v>3</v>
      </c>
      <c r="D19" s="37">
        <v>5</v>
      </c>
      <c r="E19" s="37">
        <v>1</v>
      </c>
      <c r="F19" s="37">
        <v>1</v>
      </c>
      <c r="G19" s="37">
        <v>2</v>
      </c>
      <c r="H19" s="17"/>
      <c r="I19" s="38" t="s">
        <v>1443</v>
      </c>
    </row>
    <row r="20" spans="1:9" ht="16.5" customHeight="1">
      <c r="A20" s="36">
        <v>13301</v>
      </c>
      <c r="B20" s="37">
        <v>1</v>
      </c>
      <c r="C20" s="37">
        <v>3</v>
      </c>
      <c r="D20" s="37">
        <v>5</v>
      </c>
      <c r="E20" s="37">
        <v>1</v>
      </c>
      <c r="F20" s="37">
        <v>1</v>
      </c>
      <c r="G20" s="37">
        <v>2</v>
      </c>
      <c r="H20" s="37">
        <v>1</v>
      </c>
      <c r="I20" s="38" t="s">
        <v>1444</v>
      </c>
    </row>
    <row r="21" spans="1:9" ht="16.5" customHeight="1">
      <c r="A21" s="36">
        <v>13302</v>
      </c>
      <c r="B21" s="37">
        <v>1</v>
      </c>
      <c r="C21" s="37">
        <v>3</v>
      </c>
      <c r="D21" s="37">
        <v>5</v>
      </c>
      <c r="E21" s="37">
        <v>1</v>
      </c>
      <c r="F21" s="37">
        <v>1</v>
      </c>
      <c r="G21" s="37">
        <v>2</v>
      </c>
      <c r="H21" s="37">
        <v>2</v>
      </c>
      <c r="I21" s="38" t="s">
        <v>1445</v>
      </c>
    </row>
    <row r="22" spans="1:9" ht="16.5" customHeight="1">
      <c r="A22" s="36">
        <v>13303</v>
      </c>
      <c r="B22" s="37">
        <v>1</v>
      </c>
      <c r="C22" s="37">
        <v>3</v>
      </c>
      <c r="D22" s="37">
        <v>5</v>
      </c>
      <c r="E22" s="37">
        <v>1</v>
      </c>
      <c r="F22" s="37">
        <v>1</v>
      </c>
      <c r="G22" s="37">
        <v>2</v>
      </c>
      <c r="H22" s="37">
        <v>3</v>
      </c>
      <c r="I22" s="38" t="s">
        <v>1446</v>
      </c>
    </row>
    <row r="23" spans="1:9" ht="16.5" customHeight="1">
      <c r="A23" s="36">
        <v>13304</v>
      </c>
      <c r="B23" s="37">
        <v>1</v>
      </c>
      <c r="C23" s="37">
        <v>3</v>
      </c>
      <c r="D23" s="37">
        <v>5</v>
      </c>
      <c r="E23" s="37">
        <v>1</v>
      </c>
      <c r="F23" s="37">
        <v>1</v>
      </c>
      <c r="G23" s="37">
        <v>2</v>
      </c>
      <c r="H23" s="37">
        <v>4</v>
      </c>
      <c r="I23" s="38" t="s">
        <v>1447</v>
      </c>
    </row>
    <row r="24" spans="1:9" ht="16.5" customHeight="1">
      <c r="A24" s="36">
        <v>13305</v>
      </c>
      <c r="B24" s="37">
        <v>1</v>
      </c>
      <c r="C24" s="37">
        <v>3</v>
      </c>
      <c r="D24" s="37">
        <v>5</v>
      </c>
      <c r="E24" s="37">
        <v>1</v>
      </c>
      <c r="F24" s="37">
        <v>1</v>
      </c>
      <c r="G24" s="37">
        <v>2</v>
      </c>
      <c r="H24" s="37">
        <v>5</v>
      </c>
      <c r="I24" s="38" t="s">
        <v>1448</v>
      </c>
    </row>
    <row r="25" spans="1:9" ht="16.5" customHeight="1">
      <c r="A25" s="36">
        <v>13306</v>
      </c>
      <c r="B25" s="37">
        <v>1</v>
      </c>
      <c r="C25" s="37">
        <v>3</v>
      </c>
      <c r="D25" s="37">
        <v>5</v>
      </c>
      <c r="E25" s="37">
        <v>1</v>
      </c>
      <c r="F25" s="37">
        <v>1</v>
      </c>
      <c r="G25" s="37">
        <v>2</v>
      </c>
      <c r="H25" s="37">
        <v>6</v>
      </c>
      <c r="I25" s="38" t="s">
        <v>1449</v>
      </c>
    </row>
    <row r="26" spans="1:9" ht="16.5" customHeight="1">
      <c r="A26" s="36">
        <v>13307</v>
      </c>
      <c r="B26" s="37">
        <v>1</v>
      </c>
      <c r="C26" s="37">
        <v>3</v>
      </c>
      <c r="D26" s="37">
        <v>5</v>
      </c>
      <c r="E26" s="37">
        <v>1</v>
      </c>
      <c r="F26" s="37">
        <v>1</v>
      </c>
      <c r="G26" s="37">
        <v>3</v>
      </c>
      <c r="H26" s="17"/>
      <c r="I26" s="38" t="s">
        <v>1450</v>
      </c>
    </row>
    <row r="27" spans="1:9" ht="16.5" customHeight="1">
      <c r="A27" s="36">
        <v>13308</v>
      </c>
      <c r="B27" s="37">
        <v>1</v>
      </c>
      <c r="C27" s="37">
        <v>3</v>
      </c>
      <c r="D27" s="37">
        <v>5</v>
      </c>
      <c r="E27" s="37">
        <v>1</v>
      </c>
      <c r="F27" s="37">
        <v>1</v>
      </c>
      <c r="G27" s="37">
        <v>3</v>
      </c>
      <c r="H27" s="37">
        <v>1</v>
      </c>
      <c r="I27" s="38" t="s">
        <v>1451</v>
      </c>
    </row>
    <row r="28" spans="1:9" ht="16.5" customHeight="1">
      <c r="A28" s="36">
        <v>13309</v>
      </c>
      <c r="B28" s="37">
        <v>1</v>
      </c>
      <c r="C28" s="37">
        <v>3</v>
      </c>
      <c r="D28" s="37">
        <v>5</v>
      </c>
      <c r="E28" s="37">
        <v>1</v>
      </c>
      <c r="F28" s="37">
        <v>1</v>
      </c>
      <c r="G28" s="37">
        <v>3</v>
      </c>
      <c r="H28" s="37">
        <v>2</v>
      </c>
      <c r="I28" s="38" t="s">
        <v>1452</v>
      </c>
    </row>
    <row r="29" spans="1:9" ht="16.5" customHeight="1">
      <c r="A29" s="36">
        <v>13310</v>
      </c>
      <c r="B29" s="37">
        <v>1</v>
      </c>
      <c r="C29" s="37">
        <v>3</v>
      </c>
      <c r="D29" s="37">
        <v>5</v>
      </c>
      <c r="E29" s="37">
        <v>1</v>
      </c>
      <c r="F29" s="37">
        <v>1</v>
      </c>
      <c r="G29" s="37">
        <v>3</v>
      </c>
      <c r="H29" s="37">
        <v>3</v>
      </c>
      <c r="I29" s="38" t="s">
        <v>1453</v>
      </c>
    </row>
    <row r="30" spans="1:9" ht="16.5" customHeight="1">
      <c r="A30" s="36">
        <v>13311</v>
      </c>
      <c r="B30" s="37">
        <v>1</v>
      </c>
      <c r="C30" s="37">
        <v>3</v>
      </c>
      <c r="D30" s="37">
        <v>5</v>
      </c>
      <c r="E30" s="37">
        <v>1</v>
      </c>
      <c r="F30" s="37">
        <v>1</v>
      </c>
      <c r="G30" s="37">
        <v>3</v>
      </c>
      <c r="H30" s="37">
        <v>4</v>
      </c>
      <c r="I30" s="38" t="s">
        <v>1454</v>
      </c>
    </row>
    <row r="31" spans="1:9" ht="16.5" customHeight="1">
      <c r="A31" s="36">
        <v>13312</v>
      </c>
      <c r="B31" s="37">
        <v>1</v>
      </c>
      <c r="C31" s="37">
        <v>3</v>
      </c>
      <c r="D31" s="37">
        <v>5</v>
      </c>
      <c r="E31" s="37">
        <v>1</v>
      </c>
      <c r="F31" s="37">
        <v>1</v>
      </c>
      <c r="G31" s="37">
        <v>3</v>
      </c>
      <c r="H31" s="37">
        <v>5</v>
      </c>
      <c r="I31" s="38" t="s">
        <v>1455</v>
      </c>
    </row>
    <row r="32" spans="1:9" ht="16.5" customHeight="1">
      <c r="A32" s="36">
        <v>13313</v>
      </c>
      <c r="B32" s="37">
        <v>1</v>
      </c>
      <c r="C32" s="37">
        <v>3</v>
      </c>
      <c r="D32" s="37">
        <v>5</v>
      </c>
      <c r="E32" s="37">
        <v>1</v>
      </c>
      <c r="F32" s="37">
        <v>1</v>
      </c>
      <c r="G32" s="37">
        <v>4</v>
      </c>
      <c r="H32" s="17"/>
      <c r="I32" s="38" t="s">
        <v>1456</v>
      </c>
    </row>
    <row r="33" spans="1:9" ht="16.5" customHeight="1">
      <c r="A33" s="36">
        <v>13314</v>
      </c>
      <c r="B33" s="37">
        <v>1</v>
      </c>
      <c r="C33" s="37">
        <v>3</v>
      </c>
      <c r="D33" s="37">
        <v>5</v>
      </c>
      <c r="E33" s="37">
        <v>1</v>
      </c>
      <c r="F33" s="37">
        <v>1</v>
      </c>
      <c r="G33" s="37">
        <v>4</v>
      </c>
      <c r="H33" s="37">
        <v>1</v>
      </c>
      <c r="I33" s="38" t="s">
        <v>1457</v>
      </c>
    </row>
    <row r="34" spans="1:9" ht="16.5" customHeight="1">
      <c r="A34" s="36">
        <v>13315</v>
      </c>
      <c r="B34" s="37">
        <v>1</v>
      </c>
      <c r="C34" s="37">
        <v>3</v>
      </c>
      <c r="D34" s="37">
        <v>5</v>
      </c>
      <c r="E34" s="37">
        <v>1</v>
      </c>
      <c r="F34" s="37">
        <v>1</v>
      </c>
      <c r="G34" s="37">
        <v>4</v>
      </c>
      <c r="H34" s="37">
        <v>2</v>
      </c>
      <c r="I34" s="38" t="s">
        <v>1458</v>
      </c>
    </row>
    <row r="35" spans="1:9" ht="16.5" customHeight="1">
      <c r="A35" s="36">
        <v>13316</v>
      </c>
      <c r="B35" s="37">
        <v>1</v>
      </c>
      <c r="C35" s="37">
        <v>3</v>
      </c>
      <c r="D35" s="37">
        <v>5</v>
      </c>
      <c r="E35" s="37">
        <v>1</v>
      </c>
      <c r="F35" s="37">
        <v>1</v>
      </c>
      <c r="G35" s="37">
        <v>4</v>
      </c>
      <c r="H35" s="37">
        <v>3</v>
      </c>
      <c r="I35" s="38" t="s">
        <v>1459</v>
      </c>
    </row>
    <row r="36" spans="1:9" ht="16.5" customHeight="1">
      <c r="A36" s="36">
        <v>13317</v>
      </c>
      <c r="B36" s="37">
        <v>1</v>
      </c>
      <c r="C36" s="37">
        <v>3</v>
      </c>
      <c r="D36" s="37">
        <v>5</v>
      </c>
      <c r="E36" s="37">
        <v>1</v>
      </c>
      <c r="F36" s="37">
        <v>1</v>
      </c>
      <c r="G36" s="37">
        <v>4</v>
      </c>
      <c r="H36" s="37">
        <v>4</v>
      </c>
      <c r="I36" s="38" t="s">
        <v>1460</v>
      </c>
    </row>
    <row r="37" spans="1:9" ht="16.5" customHeight="1">
      <c r="A37" s="36">
        <v>13318</v>
      </c>
      <c r="B37" s="37">
        <v>1</v>
      </c>
      <c r="C37" s="37">
        <v>3</v>
      </c>
      <c r="D37" s="37">
        <v>5</v>
      </c>
      <c r="E37" s="37">
        <v>1</v>
      </c>
      <c r="F37" s="37">
        <v>1</v>
      </c>
      <c r="G37" s="37">
        <v>4</v>
      </c>
      <c r="H37" s="37">
        <v>5</v>
      </c>
      <c r="I37" s="38" t="s">
        <v>1461</v>
      </c>
    </row>
    <row r="38" spans="1:9" ht="16.5" customHeight="1">
      <c r="A38" s="36">
        <v>13319</v>
      </c>
      <c r="B38" s="37">
        <v>1</v>
      </c>
      <c r="C38" s="37">
        <v>3</v>
      </c>
      <c r="D38" s="37">
        <v>5</v>
      </c>
      <c r="E38" s="37">
        <v>1</v>
      </c>
      <c r="F38" s="37">
        <v>1</v>
      </c>
      <c r="G38" s="37">
        <v>4</v>
      </c>
      <c r="H38" s="37">
        <v>6</v>
      </c>
      <c r="I38" s="38" t="s">
        <v>1462</v>
      </c>
    </row>
    <row r="39" spans="1:9" ht="16.5" customHeight="1">
      <c r="A39" s="36">
        <v>13320</v>
      </c>
      <c r="B39" s="37">
        <v>1</v>
      </c>
      <c r="C39" s="37">
        <v>3</v>
      </c>
      <c r="D39" s="37">
        <v>5</v>
      </c>
      <c r="E39" s="37">
        <v>1</v>
      </c>
      <c r="F39" s="37">
        <v>1</v>
      </c>
      <c r="G39" s="37">
        <v>4</v>
      </c>
      <c r="H39" s="37">
        <v>7</v>
      </c>
      <c r="I39" s="38" t="s">
        <v>1463</v>
      </c>
    </row>
    <row r="40" spans="1:9" ht="16.5" customHeight="1">
      <c r="A40" s="36">
        <v>13321</v>
      </c>
      <c r="B40" s="37">
        <v>1</v>
      </c>
      <c r="C40" s="37">
        <v>3</v>
      </c>
      <c r="D40" s="37">
        <v>5</v>
      </c>
      <c r="E40" s="37">
        <v>1</v>
      </c>
      <c r="F40" s="37">
        <v>1</v>
      </c>
      <c r="G40" s="37">
        <v>4</v>
      </c>
      <c r="H40" s="37">
        <v>8</v>
      </c>
      <c r="I40" s="38" t="s">
        <v>1464</v>
      </c>
    </row>
    <row r="41" spans="1:9" ht="16.5" customHeight="1">
      <c r="A41" s="36">
        <v>13322</v>
      </c>
      <c r="B41" s="37">
        <v>1</v>
      </c>
      <c r="C41" s="37">
        <v>3</v>
      </c>
      <c r="D41" s="37">
        <v>5</v>
      </c>
      <c r="E41" s="37">
        <v>1</v>
      </c>
      <c r="F41" s="37">
        <v>1</v>
      </c>
      <c r="G41" s="37">
        <v>4</v>
      </c>
      <c r="H41" s="37">
        <v>9</v>
      </c>
      <c r="I41" s="38" t="s">
        <v>1465</v>
      </c>
    </row>
    <row r="42" spans="1:9" ht="16.5" customHeight="1">
      <c r="A42" s="36">
        <v>13323</v>
      </c>
      <c r="B42" s="37">
        <v>1</v>
      </c>
      <c r="C42" s="37">
        <v>3</v>
      </c>
      <c r="D42" s="37">
        <v>5</v>
      </c>
      <c r="E42" s="37">
        <v>1</v>
      </c>
      <c r="F42" s="37">
        <v>1</v>
      </c>
      <c r="G42" s="37">
        <v>4</v>
      </c>
      <c r="H42" s="37">
        <v>10</v>
      </c>
      <c r="I42" s="38" t="s">
        <v>1466</v>
      </c>
    </row>
    <row r="43" spans="1:9" ht="16.5" customHeight="1">
      <c r="A43" s="36">
        <v>13324</v>
      </c>
      <c r="B43" s="37">
        <v>1</v>
      </c>
      <c r="C43" s="37">
        <v>3</v>
      </c>
      <c r="D43" s="37">
        <v>5</v>
      </c>
      <c r="E43" s="37">
        <v>1</v>
      </c>
      <c r="F43" s="37">
        <v>1</v>
      </c>
      <c r="G43" s="37">
        <v>4</v>
      </c>
      <c r="H43" s="37">
        <v>11</v>
      </c>
      <c r="I43" s="38" t="s">
        <v>1467</v>
      </c>
    </row>
    <row r="44" spans="1:9" ht="16.5" customHeight="1">
      <c r="A44" s="36">
        <v>13325</v>
      </c>
      <c r="B44" s="37">
        <v>1</v>
      </c>
      <c r="C44" s="37">
        <v>3</v>
      </c>
      <c r="D44" s="37">
        <v>5</v>
      </c>
      <c r="E44" s="37">
        <v>1</v>
      </c>
      <c r="F44" s="37">
        <v>1</v>
      </c>
      <c r="G44" s="37">
        <v>5</v>
      </c>
      <c r="H44" s="17"/>
      <c r="I44" s="38" t="s">
        <v>1468</v>
      </c>
    </row>
    <row r="45" spans="1:9" ht="16.5" customHeight="1">
      <c r="A45" s="36">
        <v>13326</v>
      </c>
      <c r="B45" s="37">
        <v>1</v>
      </c>
      <c r="C45" s="37">
        <v>3</v>
      </c>
      <c r="D45" s="37">
        <v>5</v>
      </c>
      <c r="E45" s="37">
        <v>1</v>
      </c>
      <c r="F45" s="37">
        <v>1</v>
      </c>
      <c r="G45" s="37">
        <v>5</v>
      </c>
      <c r="H45" s="37">
        <v>1</v>
      </c>
      <c r="I45" s="38" t="s">
        <v>1469</v>
      </c>
    </row>
    <row r="46" spans="1:9" ht="16.5" customHeight="1">
      <c r="A46" s="36">
        <v>13327</v>
      </c>
      <c r="B46" s="37">
        <v>1</v>
      </c>
      <c r="C46" s="37">
        <v>3</v>
      </c>
      <c r="D46" s="37">
        <v>5</v>
      </c>
      <c r="E46" s="37">
        <v>1</v>
      </c>
      <c r="F46" s="37">
        <v>1</v>
      </c>
      <c r="G46" s="37">
        <v>5</v>
      </c>
      <c r="H46" s="37">
        <v>2</v>
      </c>
      <c r="I46" s="38" t="s">
        <v>1470</v>
      </c>
    </row>
    <row r="47" spans="1:9" ht="16.5" customHeight="1">
      <c r="A47" s="36">
        <v>13328</v>
      </c>
      <c r="B47" s="37">
        <v>1</v>
      </c>
      <c r="C47" s="37">
        <v>3</v>
      </c>
      <c r="D47" s="37">
        <v>5</v>
      </c>
      <c r="E47" s="37">
        <v>1</v>
      </c>
      <c r="F47" s="37">
        <v>1</v>
      </c>
      <c r="G47" s="37">
        <v>5</v>
      </c>
      <c r="H47" s="37">
        <v>3</v>
      </c>
      <c r="I47" s="38" t="s">
        <v>1471</v>
      </c>
    </row>
    <row r="48" spans="1:9" ht="16.5" customHeight="1">
      <c r="A48" s="39">
        <v>13329</v>
      </c>
      <c r="B48" s="40">
        <v>1</v>
      </c>
      <c r="C48" s="40">
        <v>3</v>
      </c>
      <c r="D48" s="40">
        <v>5</v>
      </c>
      <c r="E48" s="40">
        <v>1</v>
      </c>
      <c r="F48" s="40">
        <v>1</v>
      </c>
      <c r="G48" s="40">
        <v>5</v>
      </c>
      <c r="H48" s="40">
        <v>4</v>
      </c>
      <c r="I48" s="41" t="s">
        <v>1472</v>
      </c>
    </row>
    <row r="49" spans="1:9" ht="16.5" customHeight="1">
      <c r="A49" s="36">
        <v>13330</v>
      </c>
      <c r="B49" s="37">
        <v>1</v>
      </c>
      <c r="C49" s="37">
        <v>3</v>
      </c>
      <c r="D49" s="37">
        <v>5</v>
      </c>
      <c r="E49" s="37">
        <v>1</v>
      </c>
      <c r="F49" s="37">
        <v>1</v>
      </c>
      <c r="G49" s="37">
        <v>6</v>
      </c>
      <c r="H49" s="17"/>
      <c r="I49" s="38" t="s">
        <v>1473</v>
      </c>
    </row>
    <row r="50" spans="1:9" ht="16.5" customHeight="1">
      <c r="A50" s="36">
        <v>13331</v>
      </c>
      <c r="B50" s="37">
        <v>1</v>
      </c>
      <c r="C50" s="37">
        <v>3</v>
      </c>
      <c r="D50" s="37">
        <v>5</v>
      </c>
      <c r="E50" s="37">
        <v>1</v>
      </c>
      <c r="F50" s="37">
        <v>1</v>
      </c>
      <c r="G50" s="37">
        <v>6</v>
      </c>
      <c r="H50" s="37">
        <v>1</v>
      </c>
      <c r="I50" s="38" t="s">
        <v>1474</v>
      </c>
    </row>
    <row r="51" spans="1:9" ht="16.5" customHeight="1">
      <c r="A51" s="36">
        <v>13332</v>
      </c>
      <c r="B51" s="37">
        <v>1</v>
      </c>
      <c r="C51" s="37">
        <v>3</v>
      </c>
      <c r="D51" s="37">
        <v>5</v>
      </c>
      <c r="E51" s="37">
        <v>1</v>
      </c>
      <c r="F51" s="37">
        <v>1</v>
      </c>
      <c r="G51" s="37">
        <v>6</v>
      </c>
      <c r="H51" s="37">
        <v>2</v>
      </c>
      <c r="I51" s="38" t="s">
        <v>1475</v>
      </c>
    </row>
    <row r="52" spans="1:9" ht="16.5" customHeight="1">
      <c r="A52" s="36">
        <v>13333</v>
      </c>
      <c r="B52" s="37">
        <v>1</v>
      </c>
      <c r="C52" s="37">
        <v>3</v>
      </c>
      <c r="D52" s="37">
        <v>5</v>
      </c>
      <c r="E52" s="37">
        <v>1</v>
      </c>
      <c r="F52" s="37">
        <v>1</v>
      </c>
      <c r="G52" s="37">
        <v>6</v>
      </c>
      <c r="H52" s="37">
        <v>3</v>
      </c>
      <c r="I52" s="38" t="s">
        <v>1476</v>
      </c>
    </row>
    <row r="53" spans="1:9" ht="16.5" customHeight="1">
      <c r="A53" s="36">
        <v>13334</v>
      </c>
      <c r="B53" s="37">
        <v>1</v>
      </c>
      <c r="C53" s="37">
        <v>3</v>
      </c>
      <c r="D53" s="37">
        <v>5</v>
      </c>
      <c r="E53" s="37">
        <v>1</v>
      </c>
      <c r="F53" s="37">
        <v>1</v>
      </c>
      <c r="G53" s="37">
        <v>6</v>
      </c>
      <c r="H53" s="37">
        <v>4</v>
      </c>
      <c r="I53" s="38" t="s">
        <v>1477</v>
      </c>
    </row>
    <row r="54" spans="1:9" ht="16.5" customHeight="1">
      <c r="A54" s="36">
        <v>13335</v>
      </c>
      <c r="B54" s="37">
        <v>1</v>
      </c>
      <c r="C54" s="37">
        <v>3</v>
      </c>
      <c r="D54" s="37">
        <v>5</v>
      </c>
      <c r="E54" s="37">
        <v>1</v>
      </c>
      <c r="F54" s="37">
        <v>1</v>
      </c>
      <c r="G54" s="37">
        <v>6</v>
      </c>
      <c r="H54" s="37">
        <v>5</v>
      </c>
      <c r="I54" s="38" t="s">
        <v>1478</v>
      </c>
    </row>
    <row r="55" spans="1:9" ht="16.5" customHeight="1">
      <c r="A55" s="36">
        <v>13336</v>
      </c>
      <c r="B55" s="37">
        <v>1</v>
      </c>
      <c r="C55" s="37">
        <v>3</v>
      </c>
      <c r="D55" s="37">
        <v>5</v>
      </c>
      <c r="E55" s="37">
        <v>1</v>
      </c>
      <c r="F55" s="37">
        <v>1</v>
      </c>
      <c r="G55" s="37">
        <v>6</v>
      </c>
      <c r="H55" s="37">
        <v>6</v>
      </c>
      <c r="I55" s="38" t="s">
        <v>1479</v>
      </c>
    </row>
    <row r="56" spans="1:9" ht="16.5" customHeight="1">
      <c r="A56" s="36">
        <v>13337</v>
      </c>
      <c r="B56" s="37">
        <v>1</v>
      </c>
      <c r="C56" s="37">
        <v>3</v>
      </c>
      <c r="D56" s="37">
        <v>5</v>
      </c>
      <c r="E56" s="37">
        <v>1</v>
      </c>
      <c r="F56" s="37">
        <v>1</v>
      </c>
      <c r="G56" s="37">
        <v>6</v>
      </c>
      <c r="H56" s="37">
        <v>7</v>
      </c>
      <c r="I56" s="38" t="s">
        <v>1480</v>
      </c>
    </row>
    <row r="57" spans="1:9" ht="16.5" customHeight="1">
      <c r="A57" s="36">
        <v>13338</v>
      </c>
      <c r="B57" s="37">
        <v>1</v>
      </c>
      <c r="C57" s="37">
        <v>3</v>
      </c>
      <c r="D57" s="37">
        <v>5</v>
      </c>
      <c r="E57" s="37">
        <v>1</v>
      </c>
      <c r="F57" s="37">
        <v>1</v>
      </c>
      <c r="G57" s="37">
        <v>6</v>
      </c>
      <c r="H57" s="37">
        <v>8</v>
      </c>
      <c r="I57" s="38" t="s">
        <v>1481</v>
      </c>
    </row>
    <row r="58" spans="1:9" ht="16.5" customHeight="1">
      <c r="A58" s="36">
        <v>13339</v>
      </c>
      <c r="B58" s="37">
        <v>1</v>
      </c>
      <c r="C58" s="37">
        <v>3</v>
      </c>
      <c r="D58" s="37">
        <v>5</v>
      </c>
      <c r="E58" s="37">
        <v>1</v>
      </c>
      <c r="F58" s="37">
        <v>1</v>
      </c>
      <c r="G58" s="37">
        <v>6</v>
      </c>
      <c r="H58" s="37">
        <v>9</v>
      </c>
      <c r="I58" s="38" t="s">
        <v>1482</v>
      </c>
    </row>
    <row r="59" spans="1:9" ht="16.5" customHeight="1">
      <c r="A59" s="36">
        <v>13340</v>
      </c>
      <c r="B59" s="37">
        <v>1</v>
      </c>
      <c r="C59" s="37">
        <v>3</v>
      </c>
      <c r="D59" s="37">
        <v>5</v>
      </c>
      <c r="E59" s="37">
        <v>1</v>
      </c>
      <c r="F59" s="37">
        <v>1</v>
      </c>
      <c r="G59" s="37">
        <v>6</v>
      </c>
      <c r="H59" s="37">
        <v>10</v>
      </c>
      <c r="I59" s="38" t="s">
        <v>1483</v>
      </c>
    </row>
    <row r="60" spans="1:9" ht="16.5" customHeight="1">
      <c r="A60" s="36">
        <v>13341</v>
      </c>
      <c r="B60" s="37">
        <v>1</v>
      </c>
      <c r="C60" s="37">
        <v>3</v>
      </c>
      <c r="D60" s="37">
        <v>5</v>
      </c>
      <c r="E60" s="37">
        <v>1</v>
      </c>
      <c r="F60" s="37">
        <v>1</v>
      </c>
      <c r="G60" s="37">
        <v>7</v>
      </c>
      <c r="H60" s="17"/>
      <c r="I60" s="38" t="s">
        <v>1484</v>
      </c>
    </row>
    <row r="61" spans="1:9" ht="16.5" customHeight="1">
      <c r="A61" s="36">
        <v>13342</v>
      </c>
      <c r="B61" s="37">
        <v>1</v>
      </c>
      <c r="C61" s="37">
        <v>3</v>
      </c>
      <c r="D61" s="37">
        <v>5</v>
      </c>
      <c r="E61" s="37">
        <v>1</v>
      </c>
      <c r="F61" s="37">
        <v>1</v>
      </c>
      <c r="G61" s="37">
        <v>7</v>
      </c>
      <c r="H61" s="37">
        <v>1</v>
      </c>
      <c r="I61" s="38" t="s">
        <v>1485</v>
      </c>
    </row>
    <row r="62" spans="1:9" ht="16.5" customHeight="1">
      <c r="A62" s="36">
        <v>13343</v>
      </c>
      <c r="B62" s="37">
        <v>1</v>
      </c>
      <c r="C62" s="37">
        <v>3</v>
      </c>
      <c r="D62" s="37">
        <v>5</v>
      </c>
      <c r="E62" s="37">
        <v>1</v>
      </c>
      <c r="F62" s="37">
        <v>1</v>
      </c>
      <c r="G62" s="37">
        <v>7</v>
      </c>
      <c r="H62" s="37">
        <v>2</v>
      </c>
      <c r="I62" s="38" t="s">
        <v>1486</v>
      </c>
    </row>
    <row r="63" spans="1:9" ht="16.5" customHeight="1">
      <c r="A63" s="36">
        <v>13344</v>
      </c>
      <c r="B63" s="37">
        <v>1</v>
      </c>
      <c r="C63" s="37">
        <v>3</v>
      </c>
      <c r="D63" s="37">
        <v>5</v>
      </c>
      <c r="E63" s="37">
        <v>1</v>
      </c>
      <c r="F63" s="37">
        <v>1</v>
      </c>
      <c r="G63" s="37">
        <v>7</v>
      </c>
      <c r="H63" s="37">
        <v>3</v>
      </c>
      <c r="I63" s="38" t="s">
        <v>1487</v>
      </c>
    </row>
    <row r="64" spans="1:9" ht="16.5" customHeight="1">
      <c r="A64" s="36">
        <v>13345</v>
      </c>
      <c r="B64" s="37">
        <v>1</v>
      </c>
      <c r="C64" s="37">
        <v>3</v>
      </c>
      <c r="D64" s="37">
        <v>5</v>
      </c>
      <c r="E64" s="37">
        <v>1</v>
      </c>
      <c r="F64" s="37">
        <v>1</v>
      </c>
      <c r="G64" s="37">
        <v>7</v>
      </c>
      <c r="H64" s="37">
        <v>4</v>
      </c>
      <c r="I64" s="38" t="s">
        <v>1488</v>
      </c>
    </row>
    <row r="65" spans="1:9" ht="16.5" customHeight="1">
      <c r="A65" s="36">
        <v>13346</v>
      </c>
      <c r="B65" s="37">
        <v>1</v>
      </c>
      <c r="C65" s="37">
        <v>3</v>
      </c>
      <c r="D65" s="37">
        <v>5</v>
      </c>
      <c r="E65" s="37">
        <v>1</v>
      </c>
      <c r="F65" s="37">
        <v>1</v>
      </c>
      <c r="G65" s="37">
        <v>7</v>
      </c>
      <c r="H65" s="37">
        <v>5</v>
      </c>
      <c r="I65" s="38" t="s">
        <v>1489</v>
      </c>
    </row>
    <row r="66" spans="1:9" ht="16.5" customHeight="1">
      <c r="A66" s="36">
        <v>13347</v>
      </c>
      <c r="B66" s="37">
        <v>1</v>
      </c>
      <c r="C66" s="37">
        <v>3</v>
      </c>
      <c r="D66" s="37">
        <v>5</v>
      </c>
      <c r="E66" s="37">
        <v>1</v>
      </c>
      <c r="F66" s="37">
        <v>1</v>
      </c>
      <c r="G66" s="37">
        <v>7</v>
      </c>
      <c r="H66" s="37">
        <v>6</v>
      </c>
      <c r="I66" s="38" t="s">
        <v>1490</v>
      </c>
    </row>
    <row r="67" spans="1:9" ht="16.5" customHeight="1">
      <c r="A67" s="36">
        <v>13348</v>
      </c>
      <c r="B67" s="37">
        <v>1</v>
      </c>
      <c r="C67" s="37">
        <v>3</v>
      </c>
      <c r="D67" s="37">
        <v>5</v>
      </c>
      <c r="E67" s="37">
        <v>1</v>
      </c>
      <c r="F67" s="37">
        <v>1</v>
      </c>
      <c r="G67" s="37">
        <v>7</v>
      </c>
      <c r="H67" s="37">
        <v>7</v>
      </c>
      <c r="I67" s="38" t="s">
        <v>1491</v>
      </c>
    </row>
    <row r="68" spans="1:9" ht="16.5" customHeight="1">
      <c r="A68" s="36">
        <v>13349</v>
      </c>
      <c r="B68" s="37">
        <v>1</v>
      </c>
      <c r="C68" s="37">
        <v>3</v>
      </c>
      <c r="D68" s="37">
        <v>5</v>
      </c>
      <c r="E68" s="37">
        <v>1</v>
      </c>
      <c r="F68" s="37">
        <v>1</v>
      </c>
      <c r="G68" s="37">
        <v>7</v>
      </c>
      <c r="H68" s="37">
        <v>8</v>
      </c>
      <c r="I68" s="38" t="s">
        <v>1492</v>
      </c>
    </row>
    <row r="69" spans="1:9" ht="16.5" customHeight="1">
      <c r="A69" s="36">
        <v>13350</v>
      </c>
      <c r="B69" s="37">
        <v>1</v>
      </c>
      <c r="C69" s="37">
        <v>3</v>
      </c>
      <c r="D69" s="37">
        <v>5</v>
      </c>
      <c r="E69" s="37">
        <v>1</v>
      </c>
      <c r="F69" s="37">
        <v>1</v>
      </c>
      <c r="G69" s="37">
        <v>7</v>
      </c>
      <c r="H69" s="37">
        <v>9</v>
      </c>
      <c r="I69" s="38" t="s">
        <v>1493</v>
      </c>
    </row>
    <row r="70" spans="1:9" ht="16.5" customHeight="1">
      <c r="A70" s="36">
        <v>13351</v>
      </c>
      <c r="B70" s="37">
        <v>1</v>
      </c>
      <c r="C70" s="37">
        <v>3</v>
      </c>
      <c r="D70" s="37">
        <v>5</v>
      </c>
      <c r="E70" s="37">
        <v>1</v>
      </c>
      <c r="F70" s="37">
        <v>1</v>
      </c>
      <c r="G70" s="37">
        <v>7</v>
      </c>
      <c r="H70" s="37">
        <v>10</v>
      </c>
      <c r="I70" s="38" t="s">
        <v>1494</v>
      </c>
    </row>
    <row r="71" spans="1:9" ht="16.5" customHeight="1">
      <c r="A71" s="36">
        <v>13352</v>
      </c>
      <c r="B71" s="37">
        <v>1</v>
      </c>
      <c r="C71" s="37">
        <v>3</v>
      </c>
      <c r="D71" s="37">
        <v>5</v>
      </c>
      <c r="E71" s="37">
        <v>1</v>
      </c>
      <c r="F71" s="37">
        <v>1</v>
      </c>
      <c r="G71" s="37">
        <v>8</v>
      </c>
      <c r="H71" s="17"/>
      <c r="I71" s="38" t="s">
        <v>1495</v>
      </c>
    </row>
    <row r="72" spans="1:9" ht="16.5" customHeight="1">
      <c r="A72" s="36">
        <v>13353</v>
      </c>
      <c r="B72" s="37">
        <v>1</v>
      </c>
      <c r="C72" s="37">
        <v>3</v>
      </c>
      <c r="D72" s="37">
        <v>5</v>
      </c>
      <c r="E72" s="37">
        <v>1</v>
      </c>
      <c r="F72" s="37">
        <v>1</v>
      </c>
      <c r="G72" s="37">
        <v>8</v>
      </c>
      <c r="H72" s="37">
        <v>1</v>
      </c>
      <c r="I72" s="38" t="s">
        <v>1496</v>
      </c>
    </row>
    <row r="73" spans="1:9" ht="16.5" customHeight="1">
      <c r="A73" s="36">
        <v>13354</v>
      </c>
      <c r="B73" s="37">
        <v>1</v>
      </c>
      <c r="C73" s="37">
        <v>3</v>
      </c>
      <c r="D73" s="37">
        <v>5</v>
      </c>
      <c r="E73" s="37">
        <v>1</v>
      </c>
      <c r="F73" s="37">
        <v>1</v>
      </c>
      <c r="G73" s="37">
        <v>8</v>
      </c>
      <c r="H73" s="37">
        <v>2</v>
      </c>
      <c r="I73" s="38" t="s">
        <v>1497</v>
      </c>
    </row>
    <row r="74" spans="1:9" ht="16.5" customHeight="1">
      <c r="A74" s="36">
        <v>13355</v>
      </c>
      <c r="B74" s="37">
        <v>1</v>
      </c>
      <c r="C74" s="37">
        <v>3</v>
      </c>
      <c r="D74" s="37">
        <v>5</v>
      </c>
      <c r="E74" s="37">
        <v>1</v>
      </c>
      <c r="F74" s="37">
        <v>1</v>
      </c>
      <c r="G74" s="37">
        <v>8</v>
      </c>
      <c r="H74" s="37">
        <v>3</v>
      </c>
      <c r="I74" s="38" t="s">
        <v>1498</v>
      </c>
    </row>
    <row r="75" spans="1:9" ht="16.5" customHeight="1">
      <c r="A75" s="36">
        <v>13356</v>
      </c>
      <c r="B75" s="37">
        <v>1</v>
      </c>
      <c r="C75" s="37">
        <v>3</v>
      </c>
      <c r="D75" s="37">
        <v>5</v>
      </c>
      <c r="E75" s="37">
        <v>1</v>
      </c>
      <c r="F75" s="37">
        <v>1</v>
      </c>
      <c r="G75" s="37">
        <v>8</v>
      </c>
      <c r="H75" s="37">
        <v>4</v>
      </c>
      <c r="I75" s="38" t="s">
        <v>1499</v>
      </c>
    </row>
    <row r="76" spans="1:9" ht="16.5" customHeight="1">
      <c r="A76" s="36">
        <v>13357</v>
      </c>
      <c r="B76" s="37">
        <v>1</v>
      </c>
      <c r="C76" s="37">
        <v>3</v>
      </c>
      <c r="D76" s="37">
        <v>5</v>
      </c>
      <c r="E76" s="37">
        <v>1</v>
      </c>
      <c r="F76" s="37">
        <v>1</v>
      </c>
      <c r="G76" s="37">
        <v>8</v>
      </c>
      <c r="H76" s="37">
        <v>5</v>
      </c>
      <c r="I76" s="38" t="s">
        <v>1500</v>
      </c>
    </row>
    <row r="77" spans="1:9" ht="16.5" customHeight="1">
      <c r="A77" s="36">
        <v>13358</v>
      </c>
      <c r="B77" s="37">
        <v>1</v>
      </c>
      <c r="C77" s="37">
        <v>3</v>
      </c>
      <c r="D77" s="37">
        <v>5</v>
      </c>
      <c r="E77" s="37">
        <v>1</v>
      </c>
      <c r="F77" s="37">
        <v>1</v>
      </c>
      <c r="G77" s="37">
        <v>8</v>
      </c>
      <c r="H77" s="37">
        <v>6</v>
      </c>
      <c r="I77" s="38" t="s">
        <v>1501</v>
      </c>
    </row>
    <row r="78" spans="1:9" ht="16.5" customHeight="1">
      <c r="A78" s="36">
        <v>13359</v>
      </c>
      <c r="B78" s="37">
        <v>1</v>
      </c>
      <c r="C78" s="37">
        <v>3</v>
      </c>
      <c r="D78" s="37">
        <v>5</v>
      </c>
      <c r="E78" s="37">
        <v>1</v>
      </c>
      <c r="F78" s="37">
        <v>1</v>
      </c>
      <c r="G78" s="37">
        <v>8</v>
      </c>
      <c r="H78" s="37">
        <v>7</v>
      </c>
      <c r="I78" s="38" t="s">
        <v>1502</v>
      </c>
    </row>
    <row r="79" spans="1:9" ht="16.5" customHeight="1">
      <c r="A79" s="36">
        <v>13360</v>
      </c>
      <c r="B79" s="37">
        <v>1</v>
      </c>
      <c r="C79" s="37">
        <v>3</v>
      </c>
      <c r="D79" s="37">
        <v>5</v>
      </c>
      <c r="E79" s="37">
        <v>1</v>
      </c>
      <c r="F79" s="37">
        <v>1</v>
      </c>
      <c r="G79" s="37">
        <v>8</v>
      </c>
      <c r="H79" s="37">
        <v>8</v>
      </c>
      <c r="I79" s="38" t="s">
        <v>1503</v>
      </c>
    </row>
    <row r="80" spans="1:9" ht="16.5" customHeight="1">
      <c r="A80" s="36">
        <v>13361</v>
      </c>
      <c r="B80" s="37">
        <v>1</v>
      </c>
      <c r="C80" s="37">
        <v>3</v>
      </c>
      <c r="D80" s="37">
        <v>5</v>
      </c>
      <c r="E80" s="37">
        <v>1</v>
      </c>
      <c r="F80" s="37">
        <v>1</v>
      </c>
      <c r="G80" s="37">
        <v>8</v>
      </c>
      <c r="H80" s="37">
        <v>9</v>
      </c>
      <c r="I80" s="38" t="s">
        <v>1504</v>
      </c>
    </row>
    <row r="81" spans="1:9" ht="16.5" customHeight="1">
      <c r="A81" s="36">
        <v>13362</v>
      </c>
      <c r="B81" s="37">
        <v>1</v>
      </c>
      <c r="C81" s="37">
        <v>3</v>
      </c>
      <c r="D81" s="37">
        <v>5</v>
      </c>
      <c r="E81" s="37">
        <v>1</v>
      </c>
      <c r="F81" s="37">
        <v>1</v>
      </c>
      <c r="G81" s="37">
        <v>9</v>
      </c>
      <c r="H81" s="17"/>
      <c r="I81" s="38" t="s">
        <v>1505</v>
      </c>
    </row>
    <row r="82" spans="1:9" ht="16.5" customHeight="1">
      <c r="A82" s="36">
        <v>13363</v>
      </c>
      <c r="B82" s="37">
        <v>1</v>
      </c>
      <c r="C82" s="37">
        <v>3</v>
      </c>
      <c r="D82" s="37">
        <v>5</v>
      </c>
      <c r="E82" s="37">
        <v>1</v>
      </c>
      <c r="F82" s="37">
        <v>1</v>
      </c>
      <c r="G82" s="37">
        <v>9</v>
      </c>
      <c r="H82" s="37">
        <v>1</v>
      </c>
      <c r="I82" s="38" t="s">
        <v>1506</v>
      </c>
    </row>
    <row r="83" spans="1:9" ht="16.5" customHeight="1">
      <c r="A83" s="36">
        <v>13364</v>
      </c>
      <c r="B83" s="37">
        <v>1</v>
      </c>
      <c r="C83" s="37">
        <v>3</v>
      </c>
      <c r="D83" s="37">
        <v>5</v>
      </c>
      <c r="E83" s="37">
        <v>1</v>
      </c>
      <c r="F83" s="37">
        <v>1</v>
      </c>
      <c r="G83" s="37">
        <v>9</v>
      </c>
      <c r="H83" s="37">
        <v>2</v>
      </c>
      <c r="I83" s="38" t="s">
        <v>1507</v>
      </c>
    </row>
    <row r="84" spans="1:9" ht="16.5" customHeight="1">
      <c r="A84" s="36">
        <v>13365</v>
      </c>
      <c r="B84" s="37">
        <v>1</v>
      </c>
      <c r="C84" s="37">
        <v>3</v>
      </c>
      <c r="D84" s="37">
        <v>5</v>
      </c>
      <c r="E84" s="37">
        <v>1</v>
      </c>
      <c r="F84" s="37">
        <v>1</v>
      </c>
      <c r="G84" s="37">
        <v>9</v>
      </c>
      <c r="H84" s="37">
        <v>3</v>
      </c>
      <c r="I84" s="38" t="s">
        <v>1508</v>
      </c>
    </row>
    <row r="85" spans="1:9" ht="16.5" customHeight="1">
      <c r="A85" s="36">
        <v>13366</v>
      </c>
      <c r="B85" s="37">
        <v>1</v>
      </c>
      <c r="C85" s="37">
        <v>3</v>
      </c>
      <c r="D85" s="37">
        <v>5</v>
      </c>
      <c r="E85" s="37">
        <v>1</v>
      </c>
      <c r="F85" s="37">
        <v>1</v>
      </c>
      <c r="G85" s="37">
        <v>9</v>
      </c>
      <c r="H85" s="37">
        <v>4</v>
      </c>
      <c r="I85" s="38" t="s">
        <v>1509</v>
      </c>
    </row>
    <row r="86" spans="1:9" ht="16.5" customHeight="1">
      <c r="A86" s="36">
        <v>13367</v>
      </c>
      <c r="B86" s="37">
        <v>1</v>
      </c>
      <c r="C86" s="37">
        <v>3</v>
      </c>
      <c r="D86" s="37">
        <v>5</v>
      </c>
      <c r="E86" s="37">
        <v>1</v>
      </c>
      <c r="F86" s="37">
        <v>1</v>
      </c>
      <c r="G86" s="37">
        <v>10</v>
      </c>
      <c r="H86" s="17"/>
      <c r="I86" s="38" t="s">
        <v>1510</v>
      </c>
    </row>
    <row r="87" spans="1:9" ht="16.5" customHeight="1">
      <c r="A87" s="36">
        <v>13368</v>
      </c>
      <c r="B87" s="37">
        <v>1</v>
      </c>
      <c r="C87" s="37">
        <v>3</v>
      </c>
      <c r="D87" s="37">
        <v>5</v>
      </c>
      <c r="E87" s="37">
        <v>1</v>
      </c>
      <c r="F87" s="37">
        <v>1</v>
      </c>
      <c r="G87" s="37">
        <v>10</v>
      </c>
      <c r="H87" s="37">
        <v>1</v>
      </c>
      <c r="I87" s="38" t="s">
        <v>1511</v>
      </c>
    </row>
    <row r="88" spans="1:9" ht="16.5" customHeight="1">
      <c r="A88" s="36">
        <v>13369</v>
      </c>
      <c r="B88" s="37">
        <v>1</v>
      </c>
      <c r="C88" s="37">
        <v>3</v>
      </c>
      <c r="D88" s="37">
        <v>5</v>
      </c>
      <c r="E88" s="37">
        <v>1</v>
      </c>
      <c r="F88" s="37">
        <v>1</v>
      </c>
      <c r="G88" s="37">
        <v>10</v>
      </c>
      <c r="H88" s="37">
        <v>2</v>
      </c>
      <c r="I88" s="38" t="s">
        <v>1512</v>
      </c>
    </row>
    <row r="89" spans="1:9" ht="16.5" customHeight="1">
      <c r="A89" s="36">
        <v>13370</v>
      </c>
      <c r="B89" s="37">
        <v>1</v>
      </c>
      <c r="C89" s="37">
        <v>3</v>
      </c>
      <c r="D89" s="37">
        <v>5</v>
      </c>
      <c r="E89" s="37">
        <v>1</v>
      </c>
      <c r="F89" s="37">
        <v>1</v>
      </c>
      <c r="G89" s="37">
        <v>10</v>
      </c>
      <c r="H89" s="37">
        <v>3</v>
      </c>
      <c r="I89" s="38" t="s">
        <v>1513</v>
      </c>
    </row>
    <row r="90" spans="1:9" ht="16.5" customHeight="1">
      <c r="A90" s="36">
        <v>13371</v>
      </c>
      <c r="B90" s="37">
        <v>1</v>
      </c>
      <c r="C90" s="37">
        <v>3</v>
      </c>
      <c r="D90" s="37">
        <v>5</v>
      </c>
      <c r="E90" s="37">
        <v>1</v>
      </c>
      <c r="F90" s="37">
        <v>1</v>
      </c>
      <c r="G90" s="37">
        <v>10</v>
      </c>
      <c r="H90" s="37">
        <v>4</v>
      </c>
      <c r="I90" s="38" t="s">
        <v>1514</v>
      </c>
    </row>
    <row r="91" spans="1:9" ht="16.5" customHeight="1">
      <c r="A91" s="36">
        <v>13372</v>
      </c>
      <c r="B91" s="37">
        <v>1</v>
      </c>
      <c r="C91" s="37">
        <v>3</v>
      </c>
      <c r="D91" s="37">
        <v>5</v>
      </c>
      <c r="E91" s="37">
        <v>1</v>
      </c>
      <c r="F91" s="37">
        <v>1</v>
      </c>
      <c r="G91" s="37">
        <v>11</v>
      </c>
      <c r="H91" s="17"/>
      <c r="I91" s="38" t="s">
        <v>1515</v>
      </c>
    </row>
    <row r="92" spans="1:9" ht="16.5" customHeight="1">
      <c r="A92" s="36">
        <v>13373</v>
      </c>
      <c r="B92" s="37">
        <v>1</v>
      </c>
      <c r="C92" s="37">
        <v>3</v>
      </c>
      <c r="D92" s="37">
        <v>5</v>
      </c>
      <c r="E92" s="37">
        <v>1</v>
      </c>
      <c r="F92" s="37">
        <v>1</v>
      </c>
      <c r="G92" s="37">
        <v>11</v>
      </c>
      <c r="H92" s="37">
        <v>1</v>
      </c>
      <c r="I92" s="38" t="s">
        <v>1516</v>
      </c>
    </row>
    <row r="93" spans="1:9" ht="16.5" customHeight="1">
      <c r="A93" s="36">
        <v>13374</v>
      </c>
      <c r="B93" s="37">
        <v>1</v>
      </c>
      <c r="C93" s="37">
        <v>3</v>
      </c>
      <c r="D93" s="37">
        <v>5</v>
      </c>
      <c r="E93" s="37">
        <v>1</v>
      </c>
      <c r="F93" s="37">
        <v>1</v>
      </c>
      <c r="G93" s="37">
        <v>11</v>
      </c>
      <c r="H93" s="37">
        <v>2</v>
      </c>
      <c r="I93" s="38" t="s">
        <v>1517</v>
      </c>
    </row>
    <row r="94" spans="1:9" ht="16.5" customHeight="1">
      <c r="A94" s="36">
        <v>13375</v>
      </c>
      <c r="B94" s="37">
        <v>1</v>
      </c>
      <c r="C94" s="37">
        <v>3</v>
      </c>
      <c r="D94" s="37">
        <v>5</v>
      </c>
      <c r="E94" s="37">
        <v>1</v>
      </c>
      <c r="F94" s="37">
        <v>1</v>
      </c>
      <c r="G94" s="37">
        <v>11</v>
      </c>
      <c r="H94" s="37">
        <v>3</v>
      </c>
      <c r="I94" s="38" t="s">
        <v>1518</v>
      </c>
    </row>
    <row r="95" spans="1:9" ht="16.5" customHeight="1">
      <c r="A95" s="36">
        <v>13376</v>
      </c>
      <c r="B95" s="37">
        <v>1</v>
      </c>
      <c r="C95" s="37">
        <v>3</v>
      </c>
      <c r="D95" s="37">
        <v>5</v>
      </c>
      <c r="E95" s="37">
        <v>1</v>
      </c>
      <c r="F95" s="37">
        <v>1</v>
      </c>
      <c r="G95" s="37">
        <v>11</v>
      </c>
      <c r="H95" s="37">
        <v>4</v>
      </c>
      <c r="I95" s="38" t="s">
        <v>1519</v>
      </c>
    </row>
    <row r="96" spans="1:9" ht="16.5" customHeight="1">
      <c r="A96" s="36">
        <v>13377</v>
      </c>
      <c r="B96" s="37">
        <v>1</v>
      </c>
      <c r="C96" s="37">
        <v>3</v>
      </c>
      <c r="D96" s="37">
        <v>5</v>
      </c>
      <c r="E96" s="37">
        <v>1</v>
      </c>
      <c r="F96" s="37">
        <v>1</v>
      </c>
      <c r="G96" s="37">
        <v>11</v>
      </c>
      <c r="H96" s="37">
        <v>5</v>
      </c>
      <c r="I96" s="38" t="s">
        <v>1520</v>
      </c>
    </row>
    <row r="97" spans="1:9" ht="16.5" customHeight="1">
      <c r="A97" s="36">
        <v>13378</v>
      </c>
      <c r="B97" s="37">
        <v>1</v>
      </c>
      <c r="C97" s="37">
        <v>3</v>
      </c>
      <c r="D97" s="37">
        <v>5</v>
      </c>
      <c r="E97" s="37">
        <v>1</v>
      </c>
      <c r="F97" s="37">
        <v>1</v>
      </c>
      <c r="G97" s="37">
        <v>12</v>
      </c>
      <c r="H97" s="17"/>
      <c r="I97" s="38" t="s">
        <v>1521</v>
      </c>
    </row>
    <row r="98" spans="1:9" ht="16.5" customHeight="1">
      <c r="A98" s="39">
        <v>13379</v>
      </c>
      <c r="B98" s="40">
        <v>1</v>
      </c>
      <c r="C98" s="40">
        <v>3</v>
      </c>
      <c r="D98" s="40">
        <v>5</v>
      </c>
      <c r="E98" s="40">
        <v>1</v>
      </c>
      <c r="F98" s="40">
        <v>1</v>
      </c>
      <c r="G98" s="40">
        <v>12</v>
      </c>
      <c r="H98" s="40">
        <v>1</v>
      </c>
      <c r="I98" s="41" t="s">
        <v>1521</v>
      </c>
    </row>
    <row r="99" spans="1:9" ht="16.5" customHeight="1">
      <c r="A99" s="36">
        <v>13380</v>
      </c>
      <c r="B99" s="37">
        <v>1</v>
      </c>
      <c r="C99" s="37">
        <v>3</v>
      </c>
      <c r="D99" s="37">
        <v>5</v>
      </c>
      <c r="E99" s="37">
        <v>1</v>
      </c>
      <c r="F99" s="37">
        <v>2</v>
      </c>
      <c r="G99" s="17"/>
      <c r="H99" s="17"/>
      <c r="I99" s="38" t="s">
        <v>1522</v>
      </c>
    </row>
    <row r="100" spans="1:9" ht="16.5" customHeight="1">
      <c r="A100" s="36">
        <v>13381</v>
      </c>
      <c r="B100" s="37">
        <v>1</v>
      </c>
      <c r="C100" s="37">
        <v>3</v>
      </c>
      <c r="D100" s="37">
        <v>5</v>
      </c>
      <c r="E100" s="37">
        <v>1</v>
      </c>
      <c r="F100" s="37">
        <v>2</v>
      </c>
      <c r="G100" s="37">
        <v>1</v>
      </c>
      <c r="H100" s="17"/>
      <c r="I100" s="38" t="s">
        <v>1523</v>
      </c>
    </row>
    <row r="101" spans="1:9" ht="16.5" customHeight="1">
      <c r="A101" s="36">
        <v>13382</v>
      </c>
      <c r="B101" s="37">
        <v>1</v>
      </c>
      <c r="C101" s="37">
        <v>3</v>
      </c>
      <c r="D101" s="37">
        <v>5</v>
      </c>
      <c r="E101" s="37">
        <v>1</v>
      </c>
      <c r="F101" s="37">
        <v>2</v>
      </c>
      <c r="G101" s="37">
        <v>1</v>
      </c>
      <c r="H101" s="37">
        <v>1</v>
      </c>
      <c r="I101" s="38" t="s">
        <v>1524</v>
      </c>
    </row>
    <row r="102" spans="1:9" ht="16.5" customHeight="1">
      <c r="A102" s="36">
        <v>13383</v>
      </c>
      <c r="B102" s="37">
        <v>1</v>
      </c>
      <c r="C102" s="37">
        <v>3</v>
      </c>
      <c r="D102" s="37">
        <v>5</v>
      </c>
      <c r="E102" s="37">
        <v>1</v>
      </c>
      <c r="F102" s="37">
        <v>2</v>
      </c>
      <c r="G102" s="37">
        <v>1</v>
      </c>
      <c r="H102" s="37">
        <v>2</v>
      </c>
      <c r="I102" s="38" t="s">
        <v>1525</v>
      </c>
    </row>
    <row r="103" spans="1:9" ht="16.5" customHeight="1">
      <c r="A103" s="36">
        <v>13384</v>
      </c>
      <c r="B103" s="37">
        <v>1</v>
      </c>
      <c r="C103" s="37">
        <v>3</v>
      </c>
      <c r="D103" s="37">
        <v>5</v>
      </c>
      <c r="E103" s="37">
        <v>1</v>
      </c>
      <c r="F103" s="37">
        <v>2</v>
      </c>
      <c r="G103" s="37">
        <v>1</v>
      </c>
      <c r="H103" s="37">
        <v>3</v>
      </c>
      <c r="I103" s="38" t="s">
        <v>1526</v>
      </c>
    </row>
    <row r="104" spans="1:9" ht="16.5" customHeight="1">
      <c r="A104" s="36">
        <v>13385</v>
      </c>
      <c r="B104" s="37">
        <v>1</v>
      </c>
      <c r="C104" s="37">
        <v>3</v>
      </c>
      <c r="D104" s="37">
        <v>5</v>
      </c>
      <c r="E104" s="37">
        <v>1</v>
      </c>
      <c r="F104" s="37">
        <v>2</v>
      </c>
      <c r="G104" s="37">
        <v>1</v>
      </c>
      <c r="H104" s="37">
        <v>4</v>
      </c>
      <c r="I104" s="38" t="s">
        <v>1527</v>
      </c>
    </row>
    <row r="105" spans="1:9" ht="16.5" customHeight="1">
      <c r="A105" s="36">
        <v>13386</v>
      </c>
      <c r="B105" s="37">
        <v>1</v>
      </c>
      <c r="C105" s="37">
        <v>3</v>
      </c>
      <c r="D105" s="37">
        <v>5</v>
      </c>
      <c r="E105" s="37">
        <v>1</v>
      </c>
      <c r="F105" s="37">
        <v>2</v>
      </c>
      <c r="G105" s="37">
        <v>1</v>
      </c>
      <c r="H105" s="37">
        <v>5</v>
      </c>
      <c r="I105" s="38" t="s">
        <v>1528</v>
      </c>
    </row>
    <row r="106" spans="1:9" ht="16.5" customHeight="1">
      <c r="A106" s="36">
        <v>13387</v>
      </c>
      <c r="B106" s="37">
        <v>1</v>
      </c>
      <c r="C106" s="37">
        <v>3</v>
      </c>
      <c r="D106" s="37">
        <v>5</v>
      </c>
      <c r="E106" s="37">
        <v>1</v>
      </c>
      <c r="F106" s="37">
        <v>2</v>
      </c>
      <c r="G106" s="37">
        <v>1</v>
      </c>
      <c r="H106" s="37">
        <v>6</v>
      </c>
      <c r="I106" s="38" t="s">
        <v>1529</v>
      </c>
    </row>
    <row r="107" spans="1:9" ht="16.5" customHeight="1">
      <c r="A107" s="36">
        <v>13388</v>
      </c>
      <c r="B107" s="37">
        <v>1</v>
      </c>
      <c r="C107" s="37">
        <v>3</v>
      </c>
      <c r="D107" s="37">
        <v>5</v>
      </c>
      <c r="E107" s="37">
        <v>1</v>
      </c>
      <c r="F107" s="37">
        <v>2</v>
      </c>
      <c r="G107" s="37">
        <v>1</v>
      </c>
      <c r="H107" s="37">
        <v>7</v>
      </c>
      <c r="I107" s="38" t="s">
        <v>1530</v>
      </c>
    </row>
    <row r="108" spans="1:9" ht="16.5" customHeight="1">
      <c r="A108" s="36">
        <v>13389</v>
      </c>
      <c r="B108" s="37">
        <v>1</v>
      </c>
      <c r="C108" s="37">
        <v>3</v>
      </c>
      <c r="D108" s="37">
        <v>5</v>
      </c>
      <c r="E108" s="37">
        <v>1</v>
      </c>
      <c r="F108" s="37">
        <v>2</v>
      </c>
      <c r="G108" s="37">
        <v>1</v>
      </c>
      <c r="H108" s="37">
        <v>8</v>
      </c>
      <c r="I108" s="38" t="s">
        <v>1531</v>
      </c>
    </row>
    <row r="109" spans="1:9" ht="16.5" customHeight="1">
      <c r="A109" s="36">
        <v>13390</v>
      </c>
      <c r="B109" s="37">
        <v>1</v>
      </c>
      <c r="C109" s="37">
        <v>3</v>
      </c>
      <c r="D109" s="37">
        <v>5</v>
      </c>
      <c r="E109" s="37">
        <v>1</v>
      </c>
      <c r="F109" s="37">
        <v>2</v>
      </c>
      <c r="G109" s="37">
        <v>1</v>
      </c>
      <c r="H109" s="37">
        <v>9</v>
      </c>
      <c r="I109" s="38" t="s">
        <v>1532</v>
      </c>
    </row>
    <row r="110" spans="1:9" ht="16.5" customHeight="1">
      <c r="A110" s="36">
        <v>13391</v>
      </c>
      <c r="B110" s="37">
        <v>1</v>
      </c>
      <c r="C110" s="37">
        <v>3</v>
      </c>
      <c r="D110" s="37">
        <v>5</v>
      </c>
      <c r="E110" s="37">
        <v>1</v>
      </c>
      <c r="F110" s="37">
        <v>2</v>
      </c>
      <c r="G110" s="37">
        <v>1</v>
      </c>
      <c r="H110" s="37">
        <v>10</v>
      </c>
      <c r="I110" s="38" t="s">
        <v>1533</v>
      </c>
    </row>
    <row r="111" spans="1:9" ht="16.5" customHeight="1">
      <c r="A111" s="36">
        <v>13392</v>
      </c>
      <c r="B111" s="37">
        <v>1</v>
      </c>
      <c r="C111" s="37">
        <v>3</v>
      </c>
      <c r="D111" s="37">
        <v>5</v>
      </c>
      <c r="E111" s="37">
        <v>1</v>
      </c>
      <c r="F111" s="37">
        <v>2</v>
      </c>
      <c r="G111" s="37">
        <v>1</v>
      </c>
      <c r="H111" s="37">
        <v>11</v>
      </c>
      <c r="I111" s="38" t="s">
        <v>1534</v>
      </c>
    </row>
    <row r="112" spans="1:9" ht="16.5" customHeight="1">
      <c r="A112" s="36">
        <v>13393</v>
      </c>
      <c r="B112" s="37">
        <v>1</v>
      </c>
      <c r="C112" s="37">
        <v>3</v>
      </c>
      <c r="D112" s="37">
        <v>5</v>
      </c>
      <c r="E112" s="37">
        <v>1</v>
      </c>
      <c r="F112" s="37">
        <v>2</v>
      </c>
      <c r="G112" s="37">
        <v>1</v>
      </c>
      <c r="H112" s="37">
        <v>12</v>
      </c>
      <c r="I112" s="38" t="s">
        <v>1535</v>
      </c>
    </row>
    <row r="113" spans="1:9" ht="16.5" customHeight="1">
      <c r="A113" s="36">
        <v>13394</v>
      </c>
      <c r="B113" s="37">
        <v>1</v>
      </c>
      <c r="C113" s="37">
        <v>3</v>
      </c>
      <c r="D113" s="37">
        <v>5</v>
      </c>
      <c r="E113" s="37">
        <v>1</v>
      </c>
      <c r="F113" s="37">
        <v>2</v>
      </c>
      <c r="G113" s="37">
        <v>2</v>
      </c>
      <c r="H113" s="17"/>
      <c r="I113" s="38" t="s">
        <v>1536</v>
      </c>
    </row>
    <row r="114" spans="1:9" ht="16.5" customHeight="1">
      <c r="A114" s="36">
        <v>13395</v>
      </c>
      <c r="B114" s="37">
        <v>1</v>
      </c>
      <c r="C114" s="37">
        <v>3</v>
      </c>
      <c r="D114" s="37">
        <v>5</v>
      </c>
      <c r="E114" s="37">
        <v>1</v>
      </c>
      <c r="F114" s="37">
        <v>2</v>
      </c>
      <c r="G114" s="37">
        <v>2</v>
      </c>
      <c r="H114" s="37">
        <v>1</v>
      </c>
      <c r="I114" s="38" t="s">
        <v>1537</v>
      </c>
    </row>
    <row r="115" spans="1:9" ht="16.5" customHeight="1">
      <c r="A115" s="36">
        <v>13396</v>
      </c>
      <c r="B115" s="37">
        <v>1</v>
      </c>
      <c r="C115" s="37">
        <v>3</v>
      </c>
      <c r="D115" s="37">
        <v>5</v>
      </c>
      <c r="E115" s="37">
        <v>1</v>
      </c>
      <c r="F115" s="37">
        <v>2</v>
      </c>
      <c r="G115" s="37">
        <v>2</v>
      </c>
      <c r="H115" s="37">
        <v>2</v>
      </c>
      <c r="I115" s="38" t="s">
        <v>1538</v>
      </c>
    </row>
    <row r="116" spans="1:9" ht="16.5" customHeight="1">
      <c r="A116" s="36">
        <v>13397</v>
      </c>
      <c r="B116" s="37">
        <v>1</v>
      </c>
      <c r="C116" s="37">
        <v>3</v>
      </c>
      <c r="D116" s="37">
        <v>5</v>
      </c>
      <c r="E116" s="37">
        <v>1</v>
      </c>
      <c r="F116" s="37">
        <v>2</v>
      </c>
      <c r="G116" s="37">
        <v>2</v>
      </c>
      <c r="H116" s="37">
        <v>3</v>
      </c>
      <c r="I116" s="38" t="s">
        <v>1539</v>
      </c>
    </row>
    <row r="117" spans="1:9" ht="16.5" customHeight="1">
      <c r="A117" s="36">
        <v>13398</v>
      </c>
      <c r="B117" s="37">
        <v>1</v>
      </c>
      <c r="C117" s="37">
        <v>3</v>
      </c>
      <c r="D117" s="37">
        <v>5</v>
      </c>
      <c r="E117" s="37">
        <v>1</v>
      </c>
      <c r="F117" s="37">
        <v>2</v>
      </c>
      <c r="G117" s="37">
        <v>2</v>
      </c>
      <c r="H117" s="37">
        <v>4</v>
      </c>
      <c r="I117" s="38" t="s">
        <v>1540</v>
      </c>
    </row>
    <row r="118" spans="1:9" ht="16.5" customHeight="1">
      <c r="A118" s="36">
        <v>13399</v>
      </c>
      <c r="B118" s="37">
        <v>1</v>
      </c>
      <c r="C118" s="37">
        <v>3</v>
      </c>
      <c r="D118" s="37">
        <v>5</v>
      </c>
      <c r="E118" s="37">
        <v>1</v>
      </c>
      <c r="F118" s="37">
        <v>2</v>
      </c>
      <c r="G118" s="37">
        <v>2</v>
      </c>
      <c r="H118" s="37">
        <v>5</v>
      </c>
      <c r="I118" s="38" t="s">
        <v>1541</v>
      </c>
    </row>
    <row r="119" spans="1:9" ht="16.5" customHeight="1">
      <c r="A119" s="36">
        <v>13400</v>
      </c>
      <c r="B119" s="37">
        <v>1</v>
      </c>
      <c r="C119" s="37">
        <v>3</v>
      </c>
      <c r="D119" s="37">
        <v>5</v>
      </c>
      <c r="E119" s="37">
        <v>1</v>
      </c>
      <c r="F119" s="37">
        <v>2</v>
      </c>
      <c r="G119" s="37">
        <v>2</v>
      </c>
      <c r="H119" s="37">
        <v>6</v>
      </c>
      <c r="I119" s="38" t="s">
        <v>1542</v>
      </c>
    </row>
    <row r="120" spans="1:9" ht="16.5" customHeight="1">
      <c r="A120" s="36">
        <v>13401</v>
      </c>
      <c r="B120" s="37">
        <v>1</v>
      </c>
      <c r="C120" s="37">
        <v>3</v>
      </c>
      <c r="D120" s="37">
        <v>5</v>
      </c>
      <c r="E120" s="37">
        <v>1</v>
      </c>
      <c r="F120" s="37">
        <v>2</v>
      </c>
      <c r="G120" s="37">
        <v>2</v>
      </c>
      <c r="H120" s="37">
        <v>7</v>
      </c>
      <c r="I120" s="38" t="s">
        <v>1543</v>
      </c>
    </row>
    <row r="121" spans="1:9" ht="16.5" customHeight="1">
      <c r="A121" s="36">
        <v>13402</v>
      </c>
      <c r="B121" s="37">
        <v>1</v>
      </c>
      <c r="C121" s="37">
        <v>3</v>
      </c>
      <c r="D121" s="37">
        <v>5</v>
      </c>
      <c r="E121" s="37">
        <v>1</v>
      </c>
      <c r="F121" s="37">
        <v>2</v>
      </c>
      <c r="G121" s="37">
        <v>3</v>
      </c>
      <c r="H121" s="17"/>
      <c r="I121" s="38" t="s">
        <v>1544</v>
      </c>
    </row>
    <row r="122" spans="1:9" ht="16.5" customHeight="1">
      <c r="A122" s="36">
        <v>13403</v>
      </c>
      <c r="B122" s="37">
        <v>1</v>
      </c>
      <c r="C122" s="37">
        <v>3</v>
      </c>
      <c r="D122" s="37">
        <v>5</v>
      </c>
      <c r="E122" s="37">
        <v>1</v>
      </c>
      <c r="F122" s="37">
        <v>2</v>
      </c>
      <c r="G122" s="37">
        <v>3</v>
      </c>
      <c r="H122" s="37">
        <v>1</v>
      </c>
      <c r="I122" s="38" t="s">
        <v>1544</v>
      </c>
    </row>
    <row r="123" spans="1:9" ht="16.5" customHeight="1">
      <c r="A123" s="36">
        <v>13404</v>
      </c>
      <c r="B123" s="37">
        <v>1</v>
      </c>
      <c r="C123" s="37">
        <v>3</v>
      </c>
      <c r="D123" s="37">
        <v>5</v>
      </c>
      <c r="E123" s="37">
        <v>1</v>
      </c>
      <c r="F123" s="37">
        <v>3</v>
      </c>
      <c r="G123" s="17"/>
      <c r="H123" s="17"/>
      <c r="I123" s="38" t="s">
        <v>1545</v>
      </c>
    </row>
    <row r="124" spans="1:9" ht="16.5" customHeight="1">
      <c r="A124" s="36">
        <v>13405</v>
      </c>
      <c r="B124" s="37">
        <v>1</v>
      </c>
      <c r="C124" s="37">
        <v>3</v>
      </c>
      <c r="D124" s="37">
        <v>5</v>
      </c>
      <c r="E124" s="37">
        <v>1</v>
      </c>
      <c r="F124" s="37">
        <v>3</v>
      </c>
      <c r="G124" s="37">
        <v>1</v>
      </c>
      <c r="H124" s="17"/>
      <c r="I124" s="38" t="s">
        <v>1546</v>
      </c>
    </row>
    <row r="125" spans="1:9" ht="16.5" customHeight="1">
      <c r="A125" s="36">
        <v>13406</v>
      </c>
      <c r="B125" s="37">
        <v>1</v>
      </c>
      <c r="C125" s="37">
        <v>3</v>
      </c>
      <c r="D125" s="37">
        <v>5</v>
      </c>
      <c r="E125" s="37">
        <v>1</v>
      </c>
      <c r="F125" s="37">
        <v>3</v>
      </c>
      <c r="G125" s="37">
        <v>1</v>
      </c>
      <c r="H125" s="37">
        <v>1</v>
      </c>
      <c r="I125" s="38" t="s">
        <v>1547</v>
      </c>
    </row>
    <row r="126" spans="1:9" ht="16.5" customHeight="1">
      <c r="A126" s="36">
        <v>13407</v>
      </c>
      <c r="B126" s="37">
        <v>1</v>
      </c>
      <c r="C126" s="37">
        <v>3</v>
      </c>
      <c r="D126" s="37">
        <v>5</v>
      </c>
      <c r="E126" s="37">
        <v>1</v>
      </c>
      <c r="F126" s="37">
        <v>3</v>
      </c>
      <c r="G126" s="37">
        <v>1</v>
      </c>
      <c r="H126" s="37">
        <v>2</v>
      </c>
      <c r="I126" s="38" t="s">
        <v>1548</v>
      </c>
    </row>
    <row r="127" spans="1:9" ht="16.5" customHeight="1">
      <c r="A127" s="36">
        <v>13408</v>
      </c>
      <c r="B127" s="37">
        <v>1</v>
      </c>
      <c r="C127" s="37">
        <v>3</v>
      </c>
      <c r="D127" s="37">
        <v>5</v>
      </c>
      <c r="E127" s="37">
        <v>1</v>
      </c>
      <c r="F127" s="37">
        <v>3</v>
      </c>
      <c r="G127" s="37">
        <v>1</v>
      </c>
      <c r="H127" s="37">
        <v>3</v>
      </c>
      <c r="I127" s="38" t="s">
        <v>1549</v>
      </c>
    </row>
    <row r="128" spans="1:9" ht="16.5" customHeight="1">
      <c r="A128" s="36">
        <v>13409</v>
      </c>
      <c r="B128" s="37">
        <v>1</v>
      </c>
      <c r="C128" s="37">
        <v>3</v>
      </c>
      <c r="D128" s="37">
        <v>5</v>
      </c>
      <c r="E128" s="37">
        <v>1</v>
      </c>
      <c r="F128" s="37">
        <v>3</v>
      </c>
      <c r="G128" s="37">
        <v>1</v>
      </c>
      <c r="H128" s="37">
        <v>4</v>
      </c>
      <c r="I128" s="38" t="s">
        <v>1550</v>
      </c>
    </row>
    <row r="129" spans="1:9" ht="16.5" customHeight="1">
      <c r="A129" s="36">
        <v>13410</v>
      </c>
      <c r="B129" s="37">
        <v>1</v>
      </c>
      <c r="C129" s="37">
        <v>3</v>
      </c>
      <c r="D129" s="37">
        <v>5</v>
      </c>
      <c r="E129" s="37">
        <v>1</v>
      </c>
      <c r="F129" s="37">
        <v>3</v>
      </c>
      <c r="G129" s="37">
        <v>1</v>
      </c>
      <c r="H129" s="37">
        <v>5</v>
      </c>
      <c r="I129" s="38" t="s">
        <v>1551</v>
      </c>
    </row>
    <row r="130" spans="1:9" ht="16.5" customHeight="1">
      <c r="A130" s="36">
        <v>13411</v>
      </c>
      <c r="B130" s="37">
        <v>1</v>
      </c>
      <c r="C130" s="37">
        <v>3</v>
      </c>
      <c r="D130" s="37">
        <v>5</v>
      </c>
      <c r="E130" s="37">
        <v>1</v>
      </c>
      <c r="F130" s="37">
        <v>3</v>
      </c>
      <c r="G130" s="37">
        <v>1</v>
      </c>
      <c r="H130" s="37">
        <v>6</v>
      </c>
      <c r="I130" s="38" t="s">
        <v>1552</v>
      </c>
    </row>
    <row r="131" spans="1:9" ht="16.5" customHeight="1">
      <c r="A131" s="36">
        <v>13412</v>
      </c>
      <c r="B131" s="37">
        <v>1</v>
      </c>
      <c r="C131" s="37">
        <v>3</v>
      </c>
      <c r="D131" s="37">
        <v>5</v>
      </c>
      <c r="E131" s="37">
        <v>1</v>
      </c>
      <c r="F131" s="37">
        <v>3</v>
      </c>
      <c r="G131" s="37">
        <v>1</v>
      </c>
      <c r="H131" s="37">
        <v>7</v>
      </c>
      <c r="I131" s="38" t="s">
        <v>1553</v>
      </c>
    </row>
    <row r="132" spans="1:9" ht="16.5" customHeight="1">
      <c r="A132" s="36">
        <v>13413</v>
      </c>
      <c r="B132" s="37">
        <v>1</v>
      </c>
      <c r="C132" s="37">
        <v>3</v>
      </c>
      <c r="D132" s="37">
        <v>5</v>
      </c>
      <c r="E132" s="37">
        <v>1</v>
      </c>
      <c r="F132" s="37">
        <v>3</v>
      </c>
      <c r="G132" s="37">
        <v>1</v>
      </c>
      <c r="H132" s="37">
        <v>8</v>
      </c>
      <c r="I132" s="38" t="s">
        <v>1554</v>
      </c>
    </row>
    <row r="133" spans="1:9" ht="16.5" customHeight="1">
      <c r="A133" s="36">
        <v>13414</v>
      </c>
      <c r="B133" s="37">
        <v>1</v>
      </c>
      <c r="C133" s="37">
        <v>3</v>
      </c>
      <c r="D133" s="37">
        <v>5</v>
      </c>
      <c r="E133" s="37">
        <v>1</v>
      </c>
      <c r="F133" s="37">
        <v>3</v>
      </c>
      <c r="G133" s="37">
        <v>1</v>
      </c>
      <c r="H133" s="37">
        <v>9</v>
      </c>
      <c r="I133" s="38" t="s">
        <v>1555</v>
      </c>
    </row>
    <row r="134" spans="1:9" ht="16.5" customHeight="1">
      <c r="A134" s="36">
        <v>13415</v>
      </c>
      <c r="B134" s="37">
        <v>1</v>
      </c>
      <c r="C134" s="37">
        <v>3</v>
      </c>
      <c r="D134" s="37">
        <v>5</v>
      </c>
      <c r="E134" s="37">
        <v>1</v>
      </c>
      <c r="F134" s="37">
        <v>3</v>
      </c>
      <c r="G134" s="37">
        <v>1</v>
      </c>
      <c r="H134" s="37">
        <v>10</v>
      </c>
      <c r="I134" s="38" t="s">
        <v>1556</v>
      </c>
    </row>
    <row r="135" spans="1:9" ht="16.5" customHeight="1">
      <c r="A135" s="36">
        <v>13416</v>
      </c>
      <c r="B135" s="37">
        <v>1</v>
      </c>
      <c r="C135" s="37">
        <v>3</v>
      </c>
      <c r="D135" s="37">
        <v>5</v>
      </c>
      <c r="E135" s="37">
        <v>1</v>
      </c>
      <c r="F135" s="37">
        <v>3</v>
      </c>
      <c r="G135" s="37">
        <v>1</v>
      </c>
      <c r="H135" s="37">
        <v>11</v>
      </c>
      <c r="I135" s="38" t="s">
        <v>1557</v>
      </c>
    </row>
    <row r="136" spans="1:9" ht="16.5" customHeight="1">
      <c r="A136" s="36">
        <v>13417</v>
      </c>
      <c r="B136" s="37">
        <v>1</v>
      </c>
      <c r="C136" s="37">
        <v>3</v>
      </c>
      <c r="D136" s="37">
        <v>5</v>
      </c>
      <c r="E136" s="37">
        <v>1</v>
      </c>
      <c r="F136" s="37">
        <v>3</v>
      </c>
      <c r="G136" s="37">
        <v>1</v>
      </c>
      <c r="H136" s="37">
        <v>12</v>
      </c>
      <c r="I136" s="38" t="s">
        <v>1558</v>
      </c>
    </row>
    <row r="137" spans="1:9" ht="16.5" customHeight="1">
      <c r="A137" s="36">
        <v>13418</v>
      </c>
      <c r="B137" s="37">
        <v>1</v>
      </c>
      <c r="C137" s="37">
        <v>3</v>
      </c>
      <c r="D137" s="37">
        <v>5</v>
      </c>
      <c r="E137" s="37">
        <v>1</v>
      </c>
      <c r="F137" s="37">
        <v>3</v>
      </c>
      <c r="G137" s="37">
        <v>1</v>
      </c>
      <c r="H137" s="37">
        <v>13</v>
      </c>
      <c r="I137" s="38" t="s">
        <v>1559</v>
      </c>
    </row>
    <row r="138" spans="1:9" ht="16.5" customHeight="1">
      <c r="A138" s="36">
        <v>13419</v>
      </c>
      <c r="B138" s="37">
        <v>1</v>
      </c>
      <c r="C138" s="37">
        <v>3</v>
      </c>
      <c r="D138" s="37">
        <v>5</v>
      </c>
      <c r="E138" s="37">
        <v>1</v>
      </c>
      <c r="F138" s="37">
        <v>3</v>
      </c>
      <c r="G138" s="37">
        <v>1</v>
      </c>
      <c r="H138" s="37">
        <v>14</v>
      </c>
      <c r="I138" s="38" t="s">
        <v>1560</v>
      </c>
    </row>
    <row r="139" spans="1:9" ht="16.5" customHeight="1">
      <c r="A139" s="36">
        <v>13420</v>
      </c>
      <c r="B139" s="37">
        <v>1</v>
      </c>
      <c r="C139" s="37">
        <v>3</v>
      </c>
      <c r="D139" s="37">
        <v>5</v>
      </c>
      <c r="E139" s="37">
        <v>1</v>
      </c>
      <c r="F139" s="37">
        <v>3</v>
      </c>
      <c r="G139" s="37">
        <v>1</v>
      </c>
      <c r="H139" s="37">
        <v>15</v>
      </c>
      <c r="I139" s="38" t="s">
        <v>1561</v>
      </c>
    </row>
    <row r="140" spans="1:9" ht="16.5" customHeight="1">
      <c r="A140" s="36">
        <v>13421</v>
      </c>
      <c r="B140" s="37">
        <v>1</v>
      </c>
      <c r="C140" s="37">
        <v>3</v>
      </c>
      <c r="D140" s="37">
        <v>5</v>
      </c>
      <c r="E140" s="37">
        <v>1</v>
      </c>
      <c r="F140" s="37">
        <v>3</v>
      </c>
      <c r="G140" s="37">
        <v>1</v>
      </c>
      <c r="H140" s="37">
        <v>16</v>
      </c>
      <c r="I140" s="38" t="s">
        <v>1562</v>
      </c>
    </row>
    <row r="141" spans="1:9" ht="16.5" customHeight="1">
      <c r="A141" s="36">
        <v>13422</v>
      </c>
      <c r="B141" s="37">
        <v>1</v>
      </c>
      <c r="C141" s="37">
        <v>3</v>
      </c>
      <c r="D141" s="37">
        <v>5</v>
      </c>
      <c r="E141" s="37">
        <v>1</v>
      </c>
      <c r="F141" s="37">
        <v>3</v>
      </c>
      <c r="G141" s="37">
        <v>1</v>
      </c>
      <c r="H141" s="37">
        <v>17</v>
      </c>
      <c r="I141" s="38" t="s">
        <v>1563</v>
      </c>
    </row>
    <row r="142" spans="1:9" ht="16.5" customHeight="1">
      <c r="A142" s="36">
        <v>13423</v>
      </c>
      <c r="B142" s="37">
        <v>1</v>
      </c>
      <c r="C142" s="37">
        <v>3</v>
      </c>
      <c r="D142" s="37">
        <v>5</v>
      </c>
      <c r="E142" s="37">
        <v>1</v>
      </c>
      <c r="F142" s="37">
        <v>3</v>
      </c>
      <c r="G142" s="37">
        <v>1</v>
      </c>
      <c r="H142" s="37">
        <v>18</v>
      </c>
      <c r="I142" s="38" t="s">
        <v>1564</v>
      </c>
    </row>
    <row r="143" spans="1:9" ht="16.5" customHeight="1">
      <c r="A143" s="36">
        <v>13424</v>
      </c>
      <c r="B143" s="37">
        <v>1</v>
      </c>
      <c r="C143" s="37">
        <v>3</v>
      </c>
      <c r="D143" s="37">
        <v>5</v>
      </c>
      <c r="E143" s="37">
        <v>1</v>
      </c>
      <c r="F143" s="37">
        <v>3</v>
      </c>
      <c r="G143" s="37">
        <v>1</v>
      </c>
      <c r="H143" s="37">
        <v>19</v>
      </c>
      <c r="I143" s="38" t="s">
        <v>1565</v>
      </c>
    </row>
    <row r="144" spans="1:9" ht="16.5" customHeight="1">
      <c r="A144" s="36">
        <v>13425</v>
      </c>
      <c r="B144" s="37">
        <v>1</v>
      </c>
      <c r="C144" s="37">
        <v>3</v>
      </c>
      <c r="D144" s="37">
        <v>5</v>
      </c>
      <c r="E144" s="37">
        <v>1</v>
      </c>
      <c r="F144" s="37">
        <v>3</v>
      </c>
      <c r="G144" s="37">
        <v>1</v>
      </c>
      <c r="H144" s="37">
        <v>20</v>
      </c>
      <c r="I144" s="38" t="s">
        <v>1566</v>
      </c>
    </row>
    <row r="145" spans="1:9" ht="16.5" customHeight="1">
      <c r="A145" s="36">
        <v>13426</v>
      </c>
      <c r="B145" s="37">
        <v>1</v>
      </c>
      <c r="C145" s="37">
        <v>3</v>
      </c>
      <c r="D145" s="37">
        <v>5</v>
      </c>
      <c r="E145" s="37">
        <v>1</v>
      </c>
      <c r="F145" s="37">
        <v>3</v>
      </c>
      <c r="G145" s="37">
        <v>1</v>
      </c>
      <c r="H145" s="37">
        <v>21</v>
      </c>
      <c r="I145" s="38" t="s">
        <v>1567</v>
      </c>
    </row>
    <row r="146" spans="1:9" ht="16.5" customHeight="1">
      <c r="A146" s="36">
        <v>13427</v>
      </c>
      <c r="B146" s="37">
        <v>1</v>
      </c>
      <c r="C146" s="37">
        <v>3</v>
      </c>
      <c r="D146" s="37">
        <v>5</v>
      </c>
      <c r="E146" s="37">
        <v>1</v>
      </c>
      <c r="F146" s="37">
        <v>3</v>
      </c>
      <c r="G146" s="37">
        <v>1</v>
      </c>
      <c r="H146" s="37">
        <v>22</v>
      </c>
      <c r="I146" s="38" t="s">
        <v>1568</v>
      </c>
    </row>
    <row r="147" spans="1:9" ht="16.5" customHeight="1">
      <c r="A147" s="36">
        <v>13428</v>
      </c>
      <c r="B147" s="37">
        <v>1</v>
      </c>
      <c r="C147" s="37">
        <v>3</v>
      </c>
      <c r="D147" s="37">
        <v>5</v>
      </c>
      <c r="E147" s="37">
        <v>1</v>
      </c>
      <c r="F147" s="37">
        <v>3</v>
      </c>
      <c r="G147" s="37">
        <v>1</v>
      </c>
      <c r="H147" s="37">
        <v>23</v>
      </c>
      <c r="I147" s="38" t="s">
        <v>1569</v>
      </c>
    </row>
    <row r="148" spans="1:9" ht="16.5" customHeight="1">
      <c r="A148" s="39">
        <v>13429</v>
      </c>
      <c r="B148" s="40">
        <v>1</v>
      </c>
      <c r="C148" s="40">
        <v>3</v>
      </c>
      <c r="D148" s="40">
        <v>5</v>
      </c>
      <c r="E148" s="40">
        <v>1</v>
      </c>
      <c r="F148" s="40">
        <v>3</v>
      </c>
      <c r="G148" s="40">
        <v>1</v>
      </c>
      <c r="H148" s="40">
        <v>24</v>
      </c>
      <c r="I148" s="41" t="s">
        <v>1570</v>
      </c>
    </row>
    <row r="149" spans="1:9" ht="16.5" customHeight="1">
      <c r="A149" s="36">
        <v>13430</v>
      </c>
      <c r="B149" s="37">
        <v>1</v>
      </c>
      <c r="C149" s="37">
        <v>3</v>
      </c>
      <c r="D149" s="37">
        <v>5</v>
      </c>
      <c r="E149" s="37">
        <v>1</v>
      </c>
      <c r="F149" s="37">
        <v>3</v>
      </c>
      <c r="G149" s="37">
        <v>1</v>
      </c>
      <c r="H149" s="37">
        <v>25</v>
      </c>
      <c r="I149" s="38" t="s">
        <v>1571</v>
      </c>
    </row>
    <row r="150" spans="1:9" ht="16.5" customHeight="1">
      <c r="A150" s="36">
        <v>13431</v>
      </c>
      <c r="B150" s="37">
        <v>1</v>
      </c>
      <c r="C150" s="37">
        <v>3</v>
      </c>
      <c r="D150" s="37">
        <v>5</v>
      </c>
      <c r="E150" s="37">
        <v>1</v>
      </c>
      <c r="F150" s="37">
        <v>3</v>
      </c>
      <c r="G150" s="37">
        <v>2</v>
      </c>
      <c r="H150" s="17"/>
      <c r="I150" s="38" t="s">
        <v>1572</v>
      </c>
    </row>
    <row r="151" spans="1:9" ht="16.5" customHeight="1">
      <c r="A151" s="36">
        <v>13432</v>
      </c>
      <c r="B151" s="37">
        <v>1</v>
      </c>
      <c r="C151" s="37">
        <v>3</v>
      </c>
      <c r="D151" s="37">
        <v>5</v>
      </c>
      <c r="E151" s="37">
        <v>1</v>
      </c>
      <c r="F151" s="37">
        <v>3</v>
      </c>
      <c r="G151" s="37">
        <v>2</v>
      </c>
      <c r="H151" s="37">
        <v>1</v>
      </c>
      <c r="I151" s="38" t="s">
        <v>1573</v>
      </c>
    </row>
    <row r="152" spans="1:9" ht="16.5" customHeight="1">
      <c r="A152" s="36">
        <v>13433</v>
      </c>
      <c r="B152" s="37">
        <v>1</v>
      </c>
      <c r="C152" s="37">
        <v>3</v>
      </c>
      <c r="D152" s="37">
        <v>5</v>
      </c>
      <c r="E152" s="37">
        <v>1</v>
      </c>
      <c r="F152" s="37">
        <v>3</v>
      </c>
      <c r="G152" s="37">
        <v>2</v>
      </c>
      <c r="H152" s="37">
        <v>2</v>
      </c>
      <c r="I152" s="38" t="s">
        <v>1574</v>
      </c>
    </row>
    <row r="153" spans="1:9" ht="16.5" customHeight="1">
      <c r="A153" s="36">
        <v>13434</v>
      </c>
      <c r="B153" s="37">
        <v>1</v>
      </c>
      <c r="C153" s="37">
        <v>3</v>
      </c>
      <c r="D153" s="37">
        <v>5</v>
      </c>
      <c r="E153" s="37">
        <v>1</v>
      </c>
      <c r="F153" s="37">
        <v>3</v>
      </c>
      <c r="G153" s="37">
        <v>2</v>
      </c>
      <c r="H153" s="37">
        <v>3</v>
      </c>
      <c r="I153" s="38" t="s">
        <v>1575</v>
      </c>
    </row>
    <row r="154" spans="1:9" ht="16.5" customHeight="1">
      <c r="A154" s="36">
        <v>13435</v>
      </c>
      <c r="B154" s="37">
        <v>1</v>
      </c>
      <c r="C154" s="37">
        <v>3</v>
      </c>
      <c r="D154" s="37">
        <v>5</v>
      </c>
      <c r="E154" s="37">
        <v>1</v>
      </c>
      <c r="F154" s="37">
        <v>3</v>
      </c>
      <c r="G154" s="37">
        <v>2</v>
      </c>
      <c r="H154" s="37">
        <v>4</v>
      </c>
      <c r="I154" s="38" t="s">
        <v>1576</v>
      </c>
    </row>
    <row r="155" spans="1:9" ht="16.5" customHeight="1">
      <c r="A155" s="36">
        <v>13436</v>
      </c>
      <c r="B155" s="37">
        <v>1</v>
      </c>
      <c r="C155" s="37">
        <v>3</v>
      </c>
      <c r="D155" s="37">
        <v>5</v>
      </c>
      <c r="E155" s="37">
        <v>1</v>
      </c>
      <c r="F155" s="37">
        <v>3</v>
      </c>
      <c r="G155" s="37">
        <v>2</v>
      </c>
      <c r="H155" s="37">
        <v>5</v>
      </c>
      <c r="I155" s="38" t="s">
        <v>1577</v>
      </c>
    </row>
    <row r="156" spans="1:9" ht="16.5" customHeight="1">
      <c r="A156" s="36">
        <v>13437</v>
      </c>
      <c r="B156" s="37">
        <v>1</v>
      </c>
      <c r="C156" s="37">
        <v>3</v>
      </c>
      <c r="D156" s="37">
        <v>5</v>
      </c>
      <c r="E156" s="37">
        <v>1</v>
      </c>
      <c r="F156" s="37">
        <v>3</v>
      </c>
      <c r="G156" s="37">
        <v>2</v>
      </c>
      <c r="H156" s="37">
        <v>6</v>
      </c>
      <c r="I156" s="38" t="s">
        <v>1578</v>
      </c>
    </row>
    <row r="157" spans="1:9" ht="16.5" customHeight="1">
      <c r="A157" s="36">
        <v>13438</v>
      </c>
      <c r="B157" s="37">
        <v>1</v>
      </c>
      <c r="C157" s="37">
        <v>3</v>
      </c>
      <c r="D157" s="37">
        <v>5</v>
      </c>
      <c r="E157" s="37">
        <v>1</v>
      </c>
      <c r="F157" s="37">
        <v>3</v>
      </c>
      <c r="G157" s="37">
        <v>2</v>
      </c>
      <c r="H157" s="37">
        <v>7</v>
      </c>
      <c r="I157" s="38" t="s">
        <v>1579</v>
      </c>
    </row>
    <row r="158" spans="1:9" ht="16.5" customHeight="1">
      <c r="A158" s="36">
        <v>13439</v>
      </c>
      <c r="B158" s="37">
        <v>1</v>
      </c>
      <c r="C158" s="37">
        <v>3</v>
      </c>
      <c r="D158" s="37">
        <v>5</v>
      </c>
      <c r="E158" s="37">
        <v>1</v>
      </c>
      <c r="F158" s="37">
        <v>3</v>
      </c>
      <c r="G158" s="37">
        <v>2</v>
      </c>
      <c r="H158" s="37">
        <v>8</v>
      </c>
      <c r="I158" s="38" t="s">
        <v>1580</v>
      </c>
    </row>
    <row r="159" spans="1:9" ht="16.5" customHeight="1">
      <c r="A159" s="36">
        <v>13440</v>
      </c>
      <c r="B159" s="37">
        <v>1</v>
      </c>
      <c r="C159" s="37">
        <v>3</v>
      </c>
      <c r="D159" s="37">
        <v>5</v>
      </c>
      <c r="E159" s="37">
        <v>1</v>
      </c>
      <c r="F159" s="37">
        <v>3</v>
      </c>
      <c r="G159" s="37">
        <v>2</v>
      </c>
      <c r="H159" s="37">
        <v>9</v>
      </c>
      <c r="I159" s="38" t="s">
        <v>1581</v>
      </c>
    </row>
    <row r="160" spans="1:9" ht="16.5" customHeight="1">
      <c r="A160" s="36">
        <v>13441</v>
      </c>
      <c r="B160" s="37">
        <v>1</v>
      </c>
      <c r="C160" s="37">
        <v>3</v>
      </c>
      <c r="D160" s="37">
        <v>5</v>
      </c>
      <c r="E160" s="37">
        <v>1</v>
      </c>
      <c r="F160" s="37">
        <v>3</v>
      </c>
      <c r="G160" s="37">
        <v>2</v>
      </c>
      <c r="H160" s="37">
        <v>10</v>
      </c>
      <c r="I160" s="38" t="s">
        <v>1582</v>
      </c>
    </row>
    <row r="161" spans="1:9" ht="16.5" customHeight="1">
      <c r="A161" s="36">
        <v>13442</v>
      </c>
      <c r="B161" s="37">
        <v>1</v>
      </c>
      <c r="C161" s="37">
        <v>3</v>
      </c>
      <c r="D161" s="37">
        <v>5</v>
      </c>
      <c r="E161" s="37">
        <v>1</v>
      </c>
      <c r="F161" s="37">
        <v>3</v>
      </c>
      <c r="G161" s="37">
        <v>2</v>
      </c>
      <c r="H161" s="37">
        <v>11</v>
      </c>
      <c r="I161" s="38" t="s">
        <v>1583</v>
      </c>
    </row>
    <row r="162" spans="1:9" ht="16.5" customHeight="1">
      <c r="A162" s="36">
        <v>13443</v>
      </c>
      <c r="B162" s="37">
        <v>1</v>
      </c>
      <c r="C162" s="37">
        <v>3</v>
      </c>
      <c r="D162" s="37">
        <v>5</v>
      </c>
      <c r="E162" s="37">
        <v>1</v>
      </c>
      <c r="F162" s="37">
        <v>3</v>
      </c>
      <c r="G162" s="37">
        <v>2</v>
      </c>
      <c r="H162" s="37">
        <v>12</v>
      </c>
      <c r="I162" s="38" t="s">
        <v>1584</v>
      </c>
    </row>
    <row r="163" spans="1:9" ht="16.5" customHeight="1">
      <c r="A163" s="36">
        <v>13444</v>
      </c>
      <c r="B163" s="37">
        <v>1</v>
      </c>
      <c r="C163" s="37">
        <v>3</v>
      </c>
      <c r="D163" s="37">
        <v>5</v>
      </c>
      <c r="E163" s="37">
        <v>1</v>
      </c>
      <c r="F163" s="37">
        <v>3</v>
      </c>
      <c r="G163" s="37">
        <v>2</v>
      </c>
      <c r="H163" s="37">
        <v>13</v>
      </c>
      <c r="I163" s="38" t="s">
        <v>1585</v>
      </c>
    </row>
    <row r="164" spans="1:9" ht="16.5" customHeight="1">
      <c r="A164" s="36">
        <v>13445</v>
      </c>
      <c r="B164" s="37">
        <v>1</v>
      </c>
      <c r="C164" s="37">
        <v>3</v>
      </c>
      <c r="D164" s="37">
        <v>5</v>
      </c>
      <c r="E164" s="37">
        <v>1</v>
      </c>
      <c r="F164" s="37">
        <v>3</v>
      </c>
      <c r="G164" s="37">
        <v>2</v>
      </c>
      <c r="H164" s="37">
        <v>14</v>
      </c>
      <c r="I164" s="38" t="s">
        <v>1586</v>
      </c>
    </row>
    <row r="165" spans="1:9" ht="16.5" customHeight="1">
      <c r="A165" s="36">
        <v>13446</v>
      </c>
      <c r="B165" s="37">
        <v>1</v>
      </c>
      <c r="C165" s="37">
        <v>3</v>
      </c>
      <c r="D165" s="37">
        <v>5</v>
      </c>
      <c r="E165" s="37">
        <v>1</v>
      </c>
      <c r="F165" s="37">
        <v>3</v>
      </c>
      <c r="G165" s="37">
        <v>2</v>
      </c>
      <c r="H165" s="37">
        <v>15</v>
      </c>
      <c r="I165" s="38" t="s">
        <v>1587</v>
      </c>
    </row>
    <row r="166" spans="1:9" ht="16.5" customHeight="1">
      <c r="A166" s="36">
        <v>13447</v>
      </c>
      <c r="B166" s="37">
        <v>1</v>
      </c>
      <c r="C166" s="37">
        <v>3</v>
      </c>
      <c r="D166" s="37">
        <v>5</v>
      </c>
      <c r="E166" s="37">
        <v>1</v>
      </c>
      <c r="F166" s="37">
        <v>3</v>
      </c>
      <c r="G166" s="37">
        <v>3</v>
      </c>
      <c r="H166" s="17"/>
      <c r="I166" s="38" t="s">
        <v>1588</v>
      </c>
    </row>
    <row r="167" spans="1:9" ht="16.5" customHeight="1">
      <c r="A167" s="36">
        <v>13448</v>
      </c>
      <c r="B167" s="37">
        <v>1</v>
      </c>
      <c r="C167" s="37">
        <v>3</v>
      </c>
      <c r="D167" s="37">
        <v>5</v>
      </c>
      <c r="E167" s="37">
        <v>1</v>
      </c>
      <c r="F167" s="37">
        <v>3</v>
      </c>
      <c r="G167" s="37">
        <v>3</v>
      </c>
      <c r="H167" s="37">
        <v>1</v>
      </c>
      <c r="I167" s="38" t="s">
        <v>1589</v>
      </c>
    </row>
    <row r="168" spans="1:9" ht="16.5" customHeight="1">
      <c r="A168" s="36">
        <v>13449</v>
      </c>
      <c r="B168" s="37">
        <v>1</v>
      </c>
      <c r="C168" s="37">
        <v>3</v>
      </c>
      <c r="D168" s="37">
        <v>5</v>
      </c>
      <c r="E168" s="37">
        <v>1</v>
      </c>
      <c r="F168" s="37">
        <v>3</v>
      </c>
      <c r="G168" s="37">
        <v>3</v>
      </c>
      <c r="H168" s="37">
        <v>2</v>
      </c>
      <c r="I168" s="38" t="s">
        <v>1590</v>
      </c>
    </row>
    <row r="169" spans="1:9" ht="16.5" customHeight="1">
      <c r="A169" s="36">
        <v>13450</v>
      </c>
      <c r="B169" s="37">
        <v>1</v>
      </c>
      <c r="C169" s="37">
        <v>3</v>
      </c>
      <c r="D169" s="37">
        <v>5</v>
      </c>
      <c r="E169" s="37">
        <v>1</v>
      </c>
      <c r="F169" s="37">
        <v>3</v>
      </c>
      <c r="G169" s="37">
        <v>3</v>
      </c>
      <c r="H169" s="37">
        <v>3</v>
      </c>
      <c r="I169" s="38" t="s">
        <v>1591</v>
      </c>
    </row>
    <row r="170" spans="1:9" ht="16.5" customHeight="1">
      <c r="A170" s="36">
        <v>13451</v>
      </c>
      <c r="B170" s="37">
        <v>1</v>
      </c>
      <c r="C170" s="37">
        <v>3</v>
      </c>
      <c r="D170" s="37">
        <v>5</v>
      </c>
      <c r="E170" s="37">
        <v>1</v>
      </c>
      <c r="F170" s="37">
        <v>3</v>
      </c>
      <c r="G170" s="37">
        <v>3</v>
      </c>
      <c r="H170" s="37">
        <v>4</v>
      </c>
      <c r="I170" s="38" t="s">
        <v>1592</v>
      </c>
    </row>
    <row r="171" spans="1:9" ht="16.5" customHeight="1">
      <c r="A171" s="36">
        <v>13452</v>
      </c>
      <c r="B171" s="37">
        <v>1</v>
      </c>
      <c r="C171" s="37">
        <v>3</v>
      </c>
      <c r="D171" s="37">
        <v>5</v>
      </c>
      <c r="E171" s="37">
        <v>1</v>
      </c>
      <c r="F171" s="37">
        <v>3</v>
      </c>
      <c r="G171" s="37">
        <v>3</v>
      </c>
      <c r="H171" s="37">
        <v>5</v>
      </c>
      <c r="I171" s="38" t="s">
        <v>1593</v>
      </c>
    </row>
    <row r="172" spans="1:9" ht="16.5" customHeight="1">
      <c r="A172" s="36">
        <v>13453</v>
      </c>
      <c r="B172" s="37">
        <v>1</v>
      </c>
      <c r="C172" s="37">
        <v>3</v>
      </c>
      <c r="D172" s="37">
        <v>5</v>
      </c>
      <c r="E172" s="37">
        <v>1</v>
      </c>
      <c r="F172" s="37">
        <v>3</v>
      </c>
      <c r="G172" s="37">
        <v>3</v>
      </c>
      <c r="H172" s="37">
        <v>6</v>
      </c>
      <c r="I172" s="38" t="s">
        <v>1594</v>
      </c>
    </row>
    <row r="173" spans="1:9" ht="16.5" customHeight="1">
      <c r="A173" s="36">
        <v>13454</v>
      </c>
      <c r="B173" s="37">
        <v>1</v>
      </c>
      <c r="C173" s="37">
        <v>3</v>
      </c>
      <c r="D173" s="37">
        <v>5</v>
      </c>
      <c r="E173" s="37">
        <v>1</v>
      </c>
      <c r="F173" s="37">
        <v>3</v>
      </c>
      <c r="G173" s="37">
        <v>4</v>
      </c>
      <c r="H173" s="17"/>
      <c r="I173" s="38" t="s">
        <v>1595</v>
      </c>
    </row>
    <row r="174" spans="1:9" ht="16.5" customHeight="1">
      <c r="A174" s="36">
        <v>13455</v>
      </c>
      <c r="B174" s="37">
        <v>1</v>
      </c>
      <c r="C174" s="37">
        <v>3</v>
      </c>
      <c r="D174" s="37">
        <v>5</v>
      </c>
      <c r="E174" s="37">
        <v>1</v>
      </c>
      <c r="F174" s="37">
        <v>3</v>
      </c>
      <c r="G174" s="37">
        <v>4</v>
      </c>
      <c r="H174" s="37">
        <v>1</v>
      </c>
      <c r="I174" s="38" t="s">
        <v>1595</v>
      </c>
    </row>
    <row r="175" spans="1:9" ht="16.5" customHeight="1">
      <c r="A175" s="36">
        <v>13456</v>
      </c>
      <c r="B175" s="37">
        <v>1</v>
      </c>
      <c r="C175" s="37">
        <v>3</v>
      </c>
      <c r="D175" s="37">
        <v>5</v>
      </c>
      <c r="E175" s="37">
        <v>1</v>
      </c>
      <c r="F175" s="37">
        <v>4</v>
      </c>
      <c r="G175" s="17"/>
      <c r="H175" s="17"/>
      <c r="I175" s="38" t="s">
        <v>1502</v>
      </c>
    </row>
    <row r="176" spans="1:9" ht="16.5" customHeight="1">
      <c r="A176" s="36">
        <v>13457</v>
      </c>
      <c r="B176" s="37">
        <v>1</v>
      </c>
      <c r="C176" s="37">
        <v>3</v>
      </c>
      <c r="D176" s="37">
        <v>5</v>
      </c>
      <c r="E176" s="37">
        <v>1</v>
      </c>
      <c r="F176" s="37">
        <v>4</v>
      </c>
      <c r="G176" s="37">
        <v>1</v>
      </c>
      <c r="H176" s="17"/>
      <c r="I176" s="38" t="s">
        <v>1596</v>
      </c>
    </row>
    <row r="177" spans="1:9" ht="16.5" customHeight="1">
      <c r="A177" s="36">
        <v>13458</v>
      </c>
      <c r="B177" s="37">
        <v>1</v>
      </c>
      <c r="C177" s="37">
        <v>3</v>
      </c>
      <c r="D177" s="37">
        <v>5</v>
      </c>
      <c r="E177" s="37">
        <v>1</v>
      </c>
      <c r="F177" s="37">
        <v>4</v>
      </c>
      <c r="G177" s="37">
        <v>1</v>
      </c>
      <c r="H177" s="37">
        <v>1</v>
      </c>
      <c r="I177" s="38" t="s">
        <v>1597</v>
      </c>
    </row>
    <row r="178" spans="1:9" ht="16.5" customHeight="1">
      <c r="A178" s="36">
        <v>13459</v>
      </c>
      <c r="B178" s="37">
        <v>1</v>
      </c>
      <c r="C178" s="37">
        <v>3</v>
      </c>
      <c r="D178" s="37">
        <v>5</v>
      </c>
      <c r="E178" s="37">
        <v>1</v>
      </c>
      <c r="F178" s="37">
        <v>4</v>
      </c>
      <c r="G178" s="37">
        <v>1</v>
      </c>
      <c r="H178" s="37">
        <v>2</v>
      </c>
      <c r="I178" s="38" t="s">
        <v>1598</v>
      </c>
    </row>
    <row r="179" spans="1:9" ht="16.5" customHeight="1">
      <c r="A179" s="36">
        <v>13460</v>
      </c>
      <c r="B179" s="37">
        <v>1</v>
      </c>
      <c r="C179" s="37">
        <v>3</v>
      </c>
      <c r="D179" s="37">
        <v>5</v>
      </c>
      <c r="E179" s="37">
        <v>1</v>
      </c>
      <c r="F179" s="37">
        <v>4</v>
      </c>
      <c r="G179" s="37">
        <v>1</v>
      </c>
      <c r="H179" s="37">
        <v>3</v>
      </c>
      <c r="I179" s="38" t="s">
        <v>1599</v>
      </c>
    </row>
    <row r="180" spans="1:9" ht="16.5" customHeight="1">
      <c r="A180" s="36">
        <v>13461</v>
      </c>
      <c r="B180" s="37">
        <v>1</v>
      </c>
      <c r="C180" s="37">
        <v>3</v>
      </c>
      <c r="D180" s="37">
        <v>5</v>
      </c>
      <c r="E180" s="37">
        <v>1</v>
      </c>
      <c r="F180" s="37">
        <v>4</v>
      </c>
      <c r="G180" s="37">
        <v>1</v>
      </c>
      <c r="H180" s="37">
        <v>4</v>
      </c>
      <c r="I180" s="38" t="s">
        <v>1600</v>
      </c>
    </row>
    <row r="181" spans="1:9" ht="16.5" customHeight="1">
      <c r="A181" s="36">
        <v>13462</v>
      </c>
      <c r="B181" s="37">
        <v>1</v>
      </c>
      <c r="C181" s="37">
        <v>3</v>
      </c>
      <c r="D181" s="37">
        <v>5</v>
      </c>
      <c r="E181" s="37">
        <v>1</v>
      </c>
      <c r="F181" s="37">
        <v>4</v>
      </c>
      <c r="G181" s="37">
        <v>1</v>
      </c>
      <c r="H181" s="37">
        <v>5</v>
      </c>
      <c r="I181" s="38" t="s">
        <v>1601</v>
      </c>
    </row>
    <row r="182" spans="1:9" ht="16.5" customHeight="1">
      <c r="A182" s="36">
        <v>13463</v>
      </c>
      <c r="B182" s="37">
        <v>1</v>
      </c>
      <c r="C182" s="37">
        <v>3</v>
      </c>
      <c r="D182" s="37">
        <v>5</v>
      </c>
      <c r="E182" s="37">
        <v>1</v>
      </c>
      <c r="F182" s="37">
        <v>4</v>
      </c>
      <c r="G182" s="37">
        <v>1</v>
      </c>
      <c r="H182" s="37">
        <v>6</v>
      </c>
      <c r="I182" s="38" t="s">
        <v>1602</v>
      </c>
    </row>
    <row r="183" spans="1:9" ht="16.5" customHeight="1">
      <c r="A183" s="36">
        <v>13464</v>
      </c>
      <c r="B183" s="37">
        <v>1</v>
      </c>
      <c r="C183" s="37">
        <v>3</v>
      </c>
      <c r="D183" s="37">
        <v>5</v>
      </c>
      <c r="E183" s="37">
        <v>1</v>
      </c>
      <c r="F183" s="37">
        <v>4</v>
      </c>
      <c r="G183" s="37">
        <v>1</v>
      </c>
      <c r="H183" s="37">
        <v>7</v>
      </c>
      <c r="I183" s="38" t="s">
        <v>1603</v>
      </c>
    </row>
    <row r="184" spans="1:9" ht="16.5" customHeight="1">
      <c r="A184" s="36">
        <v>13465</v>
      </c>
      <c r="B184" s="37">
        <v>1</v>
      </c>
      <c r="C184" s="37">
        <v>3</v>
      </c>
      <c r="D184" s="37">
        <v>5</v>
      </c>
      <c r="E184" s="37">
        <v>1</v>
      </c>
      <c r="F184" s="37">
        <v>4</v>
      </c>
      <c r="G184" s="37">
        <v>1</v>
      </c>
      <c r="H184" s="37">
        <v>8</v>
      </c>
      <c r="I184" s="38" t="s">
        <v>1604</v>
      </c>
    </row>
    <row r="185" spans="1:9" ht="16.5" customHeight="1">
      <c r="A185" s="36">
        <v>13466</v>
      </c>
      <c r="B185" s="37">
        <v>1</v>
      </c>
      <c r="C185" s="37">
        <v>3</v>
      </c>
      <c r="D185" s="37">
        <v>5</v>
      </c>
      <c r="E185" s="37">
        <v>1</v>
      </c>
      <c r="F185" s="37">
        <v>4</v>
      </c>
      <c r="G185" s="37">
        <v>1</v>
      </c>
      <c r="H185" s="37">
        <v>9</v>
      </c>
      <c r="I185" s="38" t="s">
        <v>1605</v>
      </c>
    </row>
    <row r="186" spans="1:9" ht="16.5" customHeight="1">
      <c r="A186" s="36">
        <v>13467</v>
      </c>
      <c r="B186" s="37">
        <v>1</v>
      </c>
      <c r="C186" s="37">
        <v>3</v>
      </c>
      <c r="D186" s="37">
        <v>5</v>
      </c>
      <c r="E186" s="37">
        <v>1</v>
      </c>
      <c r="F186" s="37">
        <v>4</v>
      </c>
      <c r="G186" s="37">
        <v>1</v>
      </c>
      <c r="H186" s="37">
        <v>10</v>
      </c>
      <c r="I186" s="38" t="s">
        <v>1606</v>
      </c>
    </row>
    <row r="187" spans="1:9" ht="16.5" customHeight="1">
      <c r="A187" s="36">
        <v>13468</v>
      </c>
      <c r="B187" s="37">
        <v>1</v>
      </c>
      <c r="C187" s="37">
        <v>3</v>
      </c>
      <c r="D187" s="37">
        <v>5</v>
      </c>
      <c r="E187" s="37">
        <v>1</v>
      </c>
      <c r="F187" s="37">
        <v>4</v>
      </c>
      <c r="G187" s="37">
        <v>2</v>
      </c>
      <c r="H187" s="17"/>
      <c r="I187" s="38" t="s">
        <v>1607</v>
      </c>
    </row>
    <row r="188" spans="1:9" ht="16.5" customHeight="1">
      <c r="A188" s="36">
        <v>13469</v>
      </c>
      <c r="B188" s="37">
        <v>1</v>
      </c>
      <c r="C188" s="37">
        <v>3</v>
      </c>
      <c r="D188" s="37">
        <v>5</v>
      </c>
      <c r="E188" s="37">
        <v>1</v>
      </c>
      <c r="F188" s="37">
        <v>4</v>
      </c>
      <c r="G188" s="37">
        <v>2</v>
      </c>
      <c r="H188" s="37">
        <v>1</v>
      </c>
      <c r="I188" s="38" t="s">
        <v>1607</v>
      </c>
    </row>
    <row r="189" spans="1:9" ht="16.5" customHeight="1">
      <c r="A189" s="36">
        <v>13470</v>
      </c>
      <c r="B189" s="37">
        <v>1</v>
      </c>
      <c r="C189" s="37">
        <v>3</v>
      </c>
      <c r="D189" s="37">
        <v>5</v>
      </c>
      <c r="E189" s="37">
        <v>1</v>
      </c>
      <c r="F189" s="37">
        <v>5</v>
      </c>
      <c r="G189" s="17"/>
      <c r="H189" s="17"/>
      <c r="I189" s="38" t="s">
        <v>1608</v>
      </c>
    </row>
    <row r="190" spans="1:9" ht="16.5" customHeight="1">
      <c r="A190" s="36">
        <v>13471</v>
      </c>
      <c r="B190" s="37">
        <v>1</v>
      </c>
      <c r="C190" s="37">
        <v>3</v>
      </c>
      <c r="D190" s="37">
        <v>5</v>
      </c>
      <c r="E190" s="37">
        <v>1</v>
      </c>
      <c r="F190" s="37">
        <v>5</v>
      </c>
      <c r="G190" s="37">
        <v>1</v>
      </c>
      <c r="H190" s="17"/>
      <c r="I190" s="38" t="s">
        <v>1608</v>
      </c>
    </row>
    <row r="191" spans="1:9" ht="16.5" customHeight="1">
      <c r="A191" s="36">
        <v>13472</v>
      </c>
      <c r="B191" s="37">
        <v>1</v>
      </c>
      <c r="C191" s="37">
        <v>3</v>
      </c>
      <c r="D191" s="37">
        <v>5</v>
      </c>
      <c r="E191" s="37">
        <v>1</v>
      </c>
      <c r="F191" s="37">
        <v>5</v>
      </c>
      <c r="G191" s="37">
        <v>1</v>
      </c>
      <c r="H191" s="37">
        <v>1</v>
      </c>
      <c r="I191" s="38" t="s">
        <v>1609</v>
      </c>
    </row>
    <row r="192" spans="1:9" ht="16.5" customHeight="1">
      <c r="A192" s="36">
        <v>13473</v>
      </c>
      <c r="B192" s="37">
        <v>1</v>
      </c>
      <c r="C192" s="37">
        <v>3</v>
      </c>
      <c r="D192" s="37">
        <v>5</v>
      </c>
      <c r="E192" s="37">
        <v>1</v>
      </c>
      <c r="F192" s="37">
        <v>5</v>
      </c>
      <c r="G192" s="37">
        <v>1</v>
      </c>
      <c r="H192" s="37">
        <v>2</v>
      </c>
      <c r="I192" s="38" t="s">
        <v>1610</v>
      </c>
    </row>
    <row r="193" spans="1:9" ht="16.5" customHeight="1">
      <c r="A193" s="36">
        <v>13474</v>
      </c>
      <c r="B193" s="37">
        <v>1</v>
      </c>
      <c r="C193" s="37">
        <v>3</v>
      </c>
      <c r="D193" s="37">
        <v>5</v>
      </c>
      <c r="E193" s="37">
        <v>1</v>
      </c>
      <c r="F193" s="37">
        <v>5</v>
      </c>
      <c r="G193" s="37">
        <v>1</v>
      </c>
      <c r="H193" s="37">
        <v>3</v>
      </c>
      <c r="I193" s="38" t="s">
        <v>1611</v>
      </c>
    </row>
    <row r="194" spans="1:9" ht="16.5" customHeight="1">
      <c r="A194" s="36">
        <v>13475</v>
      </c>
      <c r="B194" s="37">
        <v>1</v>
      </c>
      <c r="C194" s="37">
        <v>3</v>
      </c>
      <c r="D194" s="37">
        <v>5</v>
      </c>
      <c r="E194" s="37">
        <v>1</v>
      </c>
      <c r="F194" s="37">
        <v>5</v>
      </c>
      <c r="G194" s="37">
        <v>1</v>
      </c>
      <c r="H194" s="37">
        <v>4</v>
      </c>
      <c r="I194" s="38" t="s">
        <v>1612</v>
      </c>
    </row>
    <row r="195" spans="1:9" ht="16.5" customHeight="1">
      <c r="A195" s="36">
        <v>13476</v>
      </c>
      <c r="B195" s="37">
        <v>1</v>
      </c>
      <c r="C195" s="37">
        <v>3</v>
      </c>
      <c r="D195" s="37">
        <v>5</v>
      </c>
      <c r="E195" s="37">
        <v>1</v>
      </c>
      <c r="F195" s="37">
        <v>5</v>
      </c>
      <c r="G195" s="37">
        <v>1</v>
      </c>
      <c r="H195" s="37">
        <v>5</v>
      </c>
      <c r="I195" s="38" t="s">
        <v>1613</v>
      </c>
    </row>
    <row r="196" spans="1:9" ht="16.5" customHeight="1">
      <c r="A196" s="36">
        <v>13477</v>
      </c>
      <c r="B196" s="37">
        <v>1</v>
      </c>
      <c r="C196" s="37">
        <v>3</v>
      </c>
      <c r="D196" s="37">
        <v>5</v>
      </c>
      <c r="E196" s="37">
        <v>1</v>
      </c>
      <c r="F196" s="37">
        <v>5</v>
      </c>
      <c r="G196" s="37">
        <v>1</v>
      </c>
      <c r="H196" s="37">
        <v>6</v>
      </c>
      <c r="I196" s="38" t="s">
        <v>1614</v>
      </c>
    </row>
    <row r="197" spans="1:9" ht="16.5" customHeight="1">
      <c r="A197" s="36">
        <v>13478</v>
      </c>
      <c r="B197" s="37">
        <v>1</v>
      </c>
      <c r="C197" s="37">
        <v>3</v>
      </c>
      <c r="D197" s="37">
        <v>5</v>
      </c>
      <c r="E197" s="37">
        <v>1</v>
      </c>
      <c r="F197" s="37">
        <v>5</v>
      </c>
      <c r="G197" s="37">
        <v>2</v>
      </c>
      <c r="H197" s="17"/>
      <c r="I197" s="38" t="s">
        <v>1614</v>
      </c>
    </row>
    <row r="198" spans="1:9" ht="16.5" customHeight="1">
      <c r="A198" s="39">
        <v>13479</v>
      </c>
      <c r="B198" s="40">
        <v>1</v>
      </c>
      <c r="C198" s="40">
        <v>3</v>
      </c>
      <c r="D198" s="40">
        <v>5</v>
      </c>
      <c r="E198" s="40">
        <v>1</v>
      </c>
      <c r="F198" s="40">
        <v>5</v>
      </c>
      <c r="G198" s="40">
        <v>2</v>
      </c>
      <c r="H198" s="40">
        <v>1</v>
      </c>
      <c r="I198" s="41" t="s">
        <v>1614</v>
      </c>
    </row>
    <row r="199" spans="1:9" ht="16.5" customHeight="1">
      <c r="A199" s="36">
        <v>13480</v>
      </c>
      <c r="B199" s="37">
        <v>1</v>
      </c>
      <c r="C199" s="37">
        <v>3</v>
      </c>
      <c r="D199" s="37">
        <v>5</v>
      </c>
      <c r="E199" s="37">
        <v>1</v>
      </c>
      <c r="F199" s="37">
        <v>6</v>
      </c>
      <c r="G199" s="17"/>
      <c r="H199" s="17"/>
      <c r="I199" s="38" t="s">
        <v>1615</v>
      </c>
    </row>
    <row r="200" spans="1:9" ht="16.5" customHeight="1">
      <c r="A200" s="36">
        <v>13481</v>
      </c>
      <c r="B200" s="37">
        <v>1</v>
      </c>
      <c r="C200" s="37">
        <v>3</v>
      </c>
      <c r="D200" s="37">
        <v>5</v>
      </c>
      <c r="E200" s="37">
        <v>1</v>
      </c>
      <c r="F200" s="37">
        <v>6</v>
      </c>
      <c r="G200" s="37">
        <v>1</v>
      </c>
      <c r="H200" s="17"/>
      <c r="I200" s="38" t="s">
        <v>1615</v>
      </c>
    </row>
    <row r="201" spans="1:9" ht="16.5" customHeight="1">
      <c r="A201" s="36">
        <v>13482</v>
      </c>
      <c r="B201" s="37">
        <v>1</v>
      </c>
      <c r="C201" s="37">
        <v>3</v>
      </c>
      <c r="D201" s="37">
        <v>5</v>
      </c>
      <c r="E201" s="37">
        <v>1</v>
      </c>
      <c r="F201" s="37">
        <v>6</v>
      </c>
      <c r="G201" s="37">
        <v>1</v>
      </c>
      <c r="H201" s="37">
        <v>1</v>
      </c>
      <c r="I201" s="38" t="s">
        <v>1616</v>
      </c>
    </row>
    <row r="202" spans="1:9" ht="16.5" customHeight="1">
      <c r="A202" s="36">
        <v>13483</v>
      </c>
      <c r="B202" s="37">
        <v>1</v>
      </c>
      <c r="C202" s="37">
        <v>3</v>
      </c>
      <c r="D202" s="37">
        <v>5</v>
      </c>
      <c r="E202" s="37">
        <v>1</v>
      </c>
      <c r="F202" s="37">
        <v>6</v>
      </c>
      <c r="G202" s="37">
        <v>1</v>
      </c>
      <c r="H202" s="37">
        <v>2</v>
      </c>
      <c r="I202" s="38" t="s">
        <v>1617</v>
      </c>
    </row>
    <row r="203" spans="1:9" ht="16.5" customHeight="1">
      <c r="A203" s="36">
        <v>13484</v>
      </c>
      <c r="B203" s="37">
        <v>1</v>
      </c>
      <c r="C203" s="37">
        <v>3</v>
      </c>
      <c r="D203" s="37">
        <v>5</v>
      </c>
      <c r="E203" s="37">
        <v>1</v>
      </c>
      <c r="F203" s="37">
        <v>6</v>
      </c>
      <c r="G203" s="37">
        <v>1</v>
      </c>
      <c r="H203" s="37">
        <v>3</v>
      </c>
      <c r="I203" s="38" t="s">
        <v>1618</v>
      </c>
    </row>
    <row r="204" spans="1:9" ht="16.5" customHeight="1">
      <c r="A204" s="36">
        <v>13485</v>
      </c>
      <c r="B204" s="37">
        <v>1</v>
      </c>
      <c r="C204" s="37">
        <v>3</v>
      </c>
      <c r="D204" s="37">
        <v>5</v>
      </c>
      <c r="E204" s="37">
        <v>1</v>
      </c>
      <c r="F204" s="37">
        <v>6</v>
      </c>
      <c r="G204" s="37">
        <v>1</v>
      </c>
      <c r="H204" s="37">
        <v>4</v>
      </c>
      <c r="I204" s="38" t="s">
        <v>1619</v>
      </c>
    </row>
    <row r="205" spans="1:9" ht="16.5" customHeight="1">
      <c r="A205" s="36">
        <v>13486</v>
      </c>
      <c r="B205" s="37">
        <v>1</v>
      </c>
      <c r="C205" s="37">
        <v>3</v>
      </c>
      <c r="D205" s="37">
        <v>5</v>
      </c>
      <c r="E205" s="37">
        <v>1</v>
      </c>
      <c r="F205" s="37">
        <v>6</v>
      </c>
      <c r="G205" s="37">
        <v>1</v>
      </c>
      <c r="H205" s="37">
        <v>5</v>
      </c>
      <c r="I205" s="38" t="s">
        <v>1620</v>
      </c>
    </row>
    <row r="206" spans="1:9" ht="16.5" customHeight="1">
      <c r="A206" s="36">
        <v>13487</v>
      </c>
      <c r="B206" s="37">
        <v>1</v>
      </c>
      <c r="C206" s="37">
        <v>3</v>
      </c>
      <c r="D206" s="37">
        <v>5</v>
      </c>
      <c r="E206" s="37">
        <v>1</v>
      </c>
      <c r="F206" s="37">
        <v>6</v>
      </c>
      <c r="G206" s="37">
        <v>2</v>
      </c>
      <c r="H206" s="17"/>
      <c r="I206" s="38" t="s">
        <v>1620</v>
      </c>
    </row>
    <row r="207" spans="1:9" ht="16.5" customHeight="1">
      <c r="A207" s="36">
        <v>13488</v>
      </c>
      <c r="B207" s="37">
        <v>1</v>
      </c>
      <c r="C207" s="37">
        <v>3</v>
      </c>
      <c r="D207" s="37">
        <v>5</v>
      </c>
      <c r="E207" s="37">
        <v>1</v>
      </c>
      <c r="F207" s="37">
        <v>6</v>
      </c>
      <c r="G207" s="37">
        <v>2</v>
      </c>
      <c r="H207" s="37">
        <v>1</v>
      </c>
      <c r="I207" s="38" t="s">
        <v>1620</v>
      </c>
    </row>
    <row r="208" spans="1:9" ht="16.5" customHeight="1">
      <c r="A208" s="36">
        <v>13489</v>
      </c>
      <c r="B208" s="37">
        <v>1</v>
      </c>
      <c r="C208" s="37">
        <v>3</v>
      </c>
      <c r="D208" s="37">
        <v>5</v>
      </c>
      <c r="E208" s="37">
        <v>1</v>
      </c>
      <c r="F208" s="37">
        <v>7</v>
      </c>
      <c r="G208" s="17"/>
      <c r="H208" s="17"/>
      <c r="I208" s="38" t="s">
        <v>1621</v>
      </c>
    </row>
    <row r="209" spans="1:9" ht="16.5" customHeight="1">
      <c r="A209" s="36">
        <v>13490</v>
      </c>
      <c r="B209" s="37">
        <v>1</v>
      </c>
      <c r="C209" s="37">
        <v>3</v>
      </c>
      <c r="D209" s="37">
        <v>5</v>
      </c>
      <c r="E209" s="37">
        <v>1</v>
      </c>
      <c r="F209" s="37">
        <v>7</v>
      </c>
      <c r="G209" s="37">
        <v>1</v>
      </c>
      <c r="H209" s="17"/>
      <c r="I209" s="38" t="s">
        <v>1621</v>
      </c>
    </row>
    <row r="210" spans="1:9" ht="16.5" customHeight="1">
      <c r="A210" s="36">
        <v>13491</v>
      </c>
      <c r="B210" s="37">
        <v>1</v>
      </c>
      <c r="C210" s="37">
        <v>3</v>
      </c>
      <c r="D210" s="37">
        <v>5</v>
      </c>
      <c r="E210" s="37">
        <v>1</v>
      </c>
      <c r="F210" s="37">
        <v>7</v>
      </c>
      <c r="G210" s="37">
        <v>1</v>
      </c>
      <c r="H210" s="37">
        <v>1</v>
      </c>
      <c r="I210" s="38" t="s">
        <v>1621</v>
      </c>
    </row>
    <row r="211" spans="1:9" ht="16.5" customHeight="1">
      <c r="A211" s="36">
        <v>13492</v>
      </c>
      <c r="B211" s="37">
        <v>1</v>
      </c>
      <c r="C211" s="37">
        <v>3</v>
      </c>
      <c r="D211" s="37">
        <v>5</v>
      </c>
      <c r="E211" s="37">
        <v>1</v>
      </c>
      <c r="F211" s="37">
        <v>7</v>
      </c>
      <c r="G211" s="37">
        <v>1</v>
      </c>
      <c r="H211" s="37">
        <v>2</v>
      </c>
      <c r="I211" s="38" t="s">
        <v>1622</v>
      </c>
    </row>
    <row r="212" spans="1:9" ht="16.5" customHeight="1">
      <c r="A212" s="36">
        <v>13493</v>
      </c>
      <c r="B212" s="37">
        <v>1</v>
      </c>
      <c r="C212" s="37">
        <v>3</v>
      </c>
      <c r="D212" s="37">
        <v>5</v>
      </c>
      <c r="E212" s="37">
        <v>1</v>
      </c>
      <c r="F212" s="37">
        <v>7</v>
      </c>
      <c r="G212" s="37">
        <v>2</v>
      </c>
      <c r="H212" s="17"/>
      <c r="I212" s="38" t="s">
        <v>1622</v>
      </c>
    </row>
    <row r="213" spans="1:9" ht="16.5" customHeight="1">
      <c r="A213" s="36">
        <v>13494</v>
      </c>
      <c r="B213" s="37">
        <v>1</v>
      </c>
      <c r="C213" s="37">
        <v>3</v>
      </c>
      <c r="D213" s="37">
        <v>5</v>
      </c>
      <c r="E213" s="37">
        <v>1</v>
      </c>
      <c r="F213" s="37">
        <v>7</v>
      </c>
      <c r="G213" s="37">
        <v>2</v>
      </c>
      <c r="H213" s="37">
        <v>1</v>
      </c>
      <c r="I213" s="38" t="s">
        <v>1622</v>
      </c>
    </row>
    <row r="214" spans="1:9" ht="16.5" customHeight="1">
      <c r="A214" s="36">
        <v>13495</v>
      </c>
      <c r="B214" s="37">
        <v>1</v>
      </c>
      <c r="C214" s="37">
        <v>3</v>
      </c>
      <c r="D214" s="37">
        <v>5</v>
      </c>
      <c r="E214" s="37">
        <v>2</v>
      </c>
      <c r="F214" s="17"/>
      <c r="G214" s="17"/>
      <c r="H214" s="17"/>
      <c r="I214" s="38" t="s">
        <v>1623</v>
      </c>
    </row>
    <row r="215" spans="1:9" ht="16.5" customHeight="1">
      <c r="A215" s="36">
        <v>13496</v>
      </c>
      <c r="B215" s="37">
        <v>1</v>
      </c>
      <c r="C215" s="37">
        <v>3</v>
      </c>
      <c r="D215" s="37">
        <v>5</v>
      </c>
      <c r="E215" s="37">
        <v>2</v>
      </c>
      <c r="F215" s="37">
        <v>1</v>
      </c>
      <c r="G215" s="17"/>
      <c r="H215" s="17"/>
      <c r="I215" s="38" t="s">
        <v>1624</v>
      </c>
    </row>
    <row r="216" spans="1:9" ht="16.5" customHeight="1">
      <c r="A216" s="36">
        <v>13497</v>
      </c>
      <c r="B216" s="37">
        <v>1</v>
      </c>
      <c r="C216" s="37">
        <v>3</v>
      </c>
      <c r="D216" s="37">
        <v>5</v>
      </c>
      <c r="E216" s="37">
        <v>2</v>
      </c>
      <c r="F216" s="37">
        <v>1</v>
      </c>
      <c r="G216" s="37">
        <v>1</v>
      </c>
      <c r="H216" s="17"/>
      <c r="I216" s="38" t="s">
        <v>1625</v>
      </c>
    </row>
    <row r="217" spans="1:9" ht="16.5" customHeight="1">
      <c r="A217" s="36">
        <v>13498</v>
      </c>
      <c r="B217" s="37">
        <v>1</v>
      </c>
      <c r="C217" s="37">
        <v>3</v>
      </c>
      <c r="D217" s="37">
        <v>5</v>
      </c>
      <c r="E217" s="37">
        <v>2</v>
      </c>
      <c r="F217" s="37">
        <v>1</v>
      </c>
      <c r="G217" s="37">
        <v>1</v>
      </c>
      <c r="H217" s="37">
        <v>1</v>
      </c>
      <c r="I217" s="38" t="s">
        <v>1626</v>
      </c>
    </row>
    <row r="218" spans="1:9" ht="16.5" customHeight="1">
      <c r="A218" s="36">
        <v>13499</v>
      </c>
      <c r="B218" s="37">
        <v>1</v>
      </c>
      <c r="C218" s="37">
        <v>3</v>
      </c>
      <c r="D218" s="37">
        <v>5</v>
      </c>
      <c r="E218" s="37">
        <v>2</v>
      </c>
      <c r="F218" s="37">
        <v>1</v>
      </c>
      <c r="G218" s="37">
        <v>1</v>
      </c>
      <c r="H218" s="37">
        <v>2</v>
      </c>
      <c r="I218" s="38" t="s">
        <v>1627</v>
      </c>
    </row>
    <row r="219" spans="1:9" ht="16.5" customHeight="1">
      <c r="A219" s="36">
        <v>13500</v>
      </c>
      <c r="B219" s="37">
        <v>1</v>
      </c>
      <c r="C219" s="37">
        <v>3</v>
      </c>
      <c r="D219" s="37">
        <v>5</v>
      </c>
      <c r="E219" s="37">
        <v>2</v>
      </c>
      <c r="F219" s="37">
        <v>1</v>
      </c>
      <c r="G219" s="37">
        <v>1</v>
      </c>
      <c r="H219" s="37">
        <v>3</v>
      </c>
      <c r="I219" s="38" t="s">
        <v>1628</v>
      </c>
    </row>
    <row r="220" spans="1:9" ht="16.5" customHeight="1">
      <c r="A220" s="36">
        <v>13501</v>
      </c>
      <c r="B220" s="37">
        <v>1</v>
      </c>
      <c r="C220" s="37">
        <v>3</v>
      </c>
      <c r="D220" s="37">
        <v>5</v>
      </c>
      <c r="E220" s="37">
        <v>2</v>
      </c>
      <c r="F220" s="37">
        <v>1</v>
      </c>
      <c r="G220" s="37">
        <v>2</v>
      </c>
      <c r="H220" s="17"/>
      <c r="I220" s="38" t="s">
        <v>1629</v>
      </c>
    </row>
    <row r="221" spans="1:9" ht="16.5" customHeight="1">
      <c r="A221" s="36">
        <v>13502</v>
      </c>
      <c r="B221" s="37">
        <v>1</v>
      </c>
      <c r="C221" s="37">
        <v>3</v>
      </c>
      <c r="D221" s="37">
        <v>5</v>
      </c>
      <c r="E221" s="37">
        <v>2</v>
      </c>
      <c r="F221" s="37">
        <v>1</v>
      </c>
      <c r="G221" s="37">
        <v>2</v>
      </c>
      <c r="H221" s="37">
        <v>1</v>
      </c>
      <c r="I221" s="38" t="s">
        <v>1630</v>
      </c>
    </row>
    <row r="222" spans="1:9" ht="16.5" customHeight="1">
      <c r="A222" s="36">
        <v>13503</v>
      </c>
      <c r="B222" s="37">
        <v>1</v>
      </c>
      <c r="C222" s="37">
        <v>3</v>
      </c>
      <c r="D222" s="37">
        <v>5</v>
      </c>
      <c r="E222" s="37">
        <v>2</v>
      </c>
      <c r="F222" s="37">
        <v>1</v>
      </c>
      <c r="G222" s="37">
        <v>2</v>
      </c>
      <c r="H222" s="37">
        <v>2</v>
      </c>
      <c r="I222" s="38" t="s">
        <v>1631</v>
      </c>
    </row>
    <row r="223" spans="1:9" ht="16.5" customHeight="1">
      <c r="A223" s="36">
        <v>13504</v>
      </c>
      <c r="B223" s="37">
        <v>1</v>
      </c>
      <c r="C223" s="37">
        <v>3</v>
      </c>
      <c r="D223" s="37">
        <v>5</v>
      </c>
      <c r="E223" s="37">
        <v>2</v>
      </c>
      <c r="F223" s="37">
        <v>1</v>
      </c>
      <c r="G223" s="37">
        <v>2</v>
      </c>
      <c r="H223" s="37">
        <v>3</v>
      </c>
      <c r="I223" s="38" t="s">
        <v>1632</v>
      </c>
    </row>
    <row r="224" spans="1:9" ht="16.5" customHeight="1">
      <c r="A224" s="36">
        <v>13505</v>
      </c>
      <c r="B224" s="37">
        <v>1</v>
      </c>
      <c r="C224" s="37">
        <v>3</v>
      </c>
      <c r="D224" s="37">
        <v>5</v>
      </c>
      <c r="E224" s="37">
        <v>2</v>
      </c>
      <c r="F224" s="37">
        <v>1</v>
      </c>
      <c r="G224" s="37">
        <v>2</v>
      </c>
      <c r="H224" s="37">
        <v>4</v>
      </c>
      <c r="I224" s="38" t="s">
        <v>1633</v>
      </c>
    </row>
    <row r="225" spans="1:9" ht="16.5" customHeight="1">
      <c r="A225" s="36">
        <v>13506</v>
      </c>
      <c r="B225" s="37">
        <v>1</v>
      </c>
      <c r="C225" s="37">
        <v>3</v>
      </c>
      <c r="D225" s="37">
        <v>5</v>
      </c>
      <c r="E225" s="37">
        <v>2</v>
      </c>
      <c r="F225" s="37">
        <v>1</v>
      </c>
      <c r="G225" s="37">
        <v>2</v>
      </c>
      <c r="H225" s="37">
        <v>5</v>
      </c>
      <c r="I225" s="38" t="s">
        <v>1634</v>
      </c>
    </row>
    <row r="226" spans="1:9" ht="16.5" customHeight="1">
      <c r="A226" s="36">
        <v>13507</v>
      </c>
      <c r="B226" s="37">
        <v>1</v>
      </c>
      <c r="C226" s="37">
        <v>3</v>
      </c>
      <c r="D226" s="37">
        <v>5</v>
      </c>
      <c r="E226" s="37">
        <v>2</v>
      </c>
      <c r="F226" s="37">
        <v>1</v>
      </c>
      <c r="G226" s="37">
        <v>2</v>
      </c>
      <c r="H226" s="37">
        <v>6</v>
      </c>
      <c r="I226" s="38" t="s">
        <v>1635</v>
      </c>
    </row>
    <row r="227" spans="1:9" ht="16.5" customHeight="1">
      <c r="A227" s="36">
        <v>13508</v>
      </c>
      <c r="B227" s="37">
        <v>1</v>
      </c>
      <c r="C227" s="37">
        <v>3</v>
      </c>
      <c r="D227" s="37">
        <v>5</v>
      </c>
      <c r="E227" s="37">
        <v>2</v>
      </c>
      <c r="F227" s="37">
        <v>1</v>
      </c>
      <c r="G227" s="37">
        <v>3</v>
      </c>
      <c r="H227" s="17"/>
      <c r="I227" s="38" t="s">
        <v>1636</v>
      </c>
    </row>
    <row r="228" spans="1:9" ht="16.5" customHeight="1">
      <c r="A228" s="36">
        <v>13509</v>
      </c>
      <c r="B228" s="37">
        <v>1</v>
      </c>
      <c r="C228" s="37">
        <v>3</v>
      </c>
      <c r="D228" s="37">
        <v>5</v>
      </c>
      <c r="E228" s="37">
        <v>2</v>
      </c>
      <c r="F228" s="37">
        <v>1</v>
      </c>
      <c r="G228" s="37">
        <v>3</v>
      </c>
      <c r="H228" s="37">
        <v>1</v>
      </c>
      <c r="I228" s="38" t="s">
        <v>1637</v>
      </c>
    </row>
    <row r="229" spans="1:9" ht="16.5" customHeight="1">
      <c r="A229" s="36">
        <v>13510</v>
      </c>
      <c r="B229" s="37">
        <v>1</v>
      </c>
      <c r="C229" s="37">
        <v>3</v>
      </c>
      <c r="D229" s="37">
        <v>5</v>
      </c>
      <c r="E229" s="37">
        <v>2</v>
      </c>
      <c r="F229" s="37">
        <v>1</v>
      </c>
      <c r="G229" s="37">
        <v>3</v>
      </c>
      <c r="H229" s="37">
        <v>2</v>
      </c>
      <c r="I229" s="38" t="s">
        <v>1638</v>
      </c>
    </row>
    <row r="230" spans="1:9" ht="16.5" customHeight="1">
      <c r="A230" s="36">
        <v>13511</v>
      </c>
      <c r="B230" s="37">
        <v>1</v>
      </c>
      <c r="C230" s="37">
        <v>3</v>
      </c>
      <c r="D230" s="37">
        <v>5</v>
      </c>
      <c r="E230" s="37">
        <v>2</v>
      </c>
      <c r="F230" s="37">
        <v>1</v>
      </c>
      <c r="G230" s="37">
        <v>3</v>
      </c>
      <c r="H230" s="37">
        <v>3</v>
      </c>
      <c r="I230" s="38" t="s">
        <v>1639</v>
      </c>
    </row>
    <row r="231" spans="1:9" ht="16.5" customHeight="1">
      <c r="A231" s="36">
        <v>13512</v>
      </c>
      <c r="B231" s="37">
        <v>1</v>
      </c>
      <c r="C231" s="37">
        <v>3</v>
      </c>
      <c r="D231" s="37">
        <v>5</v>
      </c>
      <c r="E231" s="37">
        <v>2</v>
      </c>
      <c r="F231" s="37">
        <v>1</v>
      </c>
      <c r="G231" s="37">
        <v>4</v>
      </c>
      <c r="H231" s="17"/>
      <c r="I231" s="38" t="s">
        <v>1640</v>
      </c>
    </row>
    <row r="232" spans="1:9" ht="16.5" customHeight="1">
      <c r="A232" s="36">
        <v>13513</v>
      </c>
      <c r="B232" s="37">
        <v>1</v>
      </c>
      <c r="C232" s="37">
        <v>3</v>
      </c>
      <c r="D232" s="37">
        <v>5</v>
      </c>
      <c r="E232" s="37">
        <v>2</v>
      </c>
      <c r="F232" s="37">
        <v>1</v>
      </c>
      <c r="G232" s="37">
        <v>4</v>
      </c>
      <c r="H232" s="37">
        <v>1</v>
      </c>
      <c r="I232" s="38" t="s">
        <v>1640</v>
      </c>
    </row>
    <row r="233" spans="1:9" ht="16.5" customHeight="1">
      <c r="A233" s="36">
        <v>13514</v>
      </c>
      <c r="B233" s="37">
        <v>1</v>
      </c>
      <c r="C233" s="37">
        <v>3</v>
      </c>
      <c r="D233" s="37">
        <v>5</v>
      </c>
      <c r="E233" s="37">
        <v>2</v>
      </c>
      <c r="F233" s="37">
        <v>2</v>
      </c>
      <c r="G233" s="17"/>
      <c r="H233" s="17"/>
      <c r="I233" s="38" t="s">
        <v>1641</v>
      </c>
    </row>
    <row r="234" spans="1:9" ht="16.5" customHeight="1">
      <c r="A234" s="36">
        <v>13515</v>
      </c>
      <c r="B234" s="37">
        <v>1</v>
      </c>
      <c r="C234" s="37">
        <v>3</v>
      </c>
      <c r="D234" s="37">
        <v>5</v>
      </c>
      <c r="E234" s="37">
        <v>2</v>
      </c>
      <c r="F234" s="37">
        <v>2</v>
      </c>
      <c r="G234" s="37">
        <v>1</v>
      </c>
      <c r="H234" s="17"/>
      <c r="I234" s="38" t="s">
        <v>1642</v>
      </c>
    </row>
    <row r="235" spans="1:9" ht="16.5" customHeight="1">
      <c r="A235" s="36">
        <v>13516</v>
      </c>
      <c r="B235" s="37">
        <v>1</v>
      </c>
      <c r="C235" s="37">
        <v>3</v>
      </c>
      <c r="D235" s="37">
        <v>5</v>
      </c>
      <c r="E235" s="37">
        <v>2</v>
      </c>
      <c r="F235" s="37">
        <v>2</v>
      </c>
      <c r="G235" s="37">
        <v>1</v>
      </c>
      <c r="H235" s="37">
        <v>1</v>
      </c>
      <c r="I235" s="38" t="s">
        <v>1643</v>
      </c>
    </row>
    <row r="236" spans="1:9" ht="16.5" customHeight="1">
      <c r="A236" s="36">
        <v>13517</v>
      </c>
      <c r="B236" s="37">
        <v>1</v>
      </c>
      <c r="C236" s="37">
        <v>3</v>
      </c>
      <c r="D236" s="37">
        <v>5</v>
      </c>
      <c r="E236" s="37">
        <v>2</v>
      </c>
      <c r="F236" s="37">
        <v>2</v>
      </c>
      <c r="G236" s="37">
        <v>1</v>
      </c>
      <c r="H236" s="37">
        <v>2</v>
      </c>
      <c r="I236" s="38" t="s">
        <v>1644</v>
      </c>
    </row>
    <row r="237" spans="1:9" ht="16.5" customHeight="1">
      <c r="A237" s="36">
        <v>13518</v>
      </c>
      <c r="B237" s="37">
        <v>1</v>
      </c>
      <c r="C237" s="37">
        <v>3</v>
      </c>
      <c r="D237" s="37">
        <v>5</v>
      </c>
      <c r="E237" s="37">
        <v>2</v>
      </c>
      <c r="F237" s="37">
        <v>2</v>
      </c>
      <c r="G237" s="37">
        <v>1</v>
      </c>
      <c r="H237" s="37">
        <v>3</v>
      </c>
      <c r="I237" s="38" t="s">
        <v>1645</v>
      </c>
    </row>
    <row r="238" spans="1:9" ht="16.5" customHeight="1">
      <c r="A238" s="36">
        <v>13519</v>
      </c>
      <c r="B238" s="37">
        <v>1</v>
      </c>
      <c r="C238" s="37">
        <v>3</v>
      </c>
      <c r="D238" s="37">
        <v>5</v>
      </c>
      <c r="E238" s="37">
        <v>2</v>
      </c>
      <c r="F238" s="37">
        <v>2</v>
      </c>
      <c r="G238" s="37">
        <v>1</v>
      </c>
      <c r="H238" s="37">
        <v>4</v>
      </c>
      <c r="I238" s="38" t="s">
        <v>1646</v>
      </c>
    </row>
    <row r="239" spans="1:9" ht="33" customHeight="1">
      <c r="A239" s="36">
        <v>13520</v>
      </c>
      <c r="B239" s="37">
        <v>1</v>
      </c>
      <c r="C239" s="37">
        <v>3</v>
      </c>
      <c r="D239" s="37">
        <v>5</v>
      </c>
      <c r="E239" s="37">
        <v>2</v>
      </c>
      <c r="F239" s="37">
        <v>2</v>
      </c>
      <c r="G239" s="37">
        <v>2</v>
      </c>
      <c r="H239" s="6"/>
      <c r="I239" s="5" t="s">
        <v>1647</v>
      </c>
    </row>
    <row r="240" spans="1:9" ht="16.5" customHeight="1">
      <c r="A240" s="36">
        <v>13521</v>
      </c>
      <c r="B240" s="37">
        <v>1</v>
      </c>
      <c r="C240" s="37">
        <v>3</v>
      </c>
      <c r="D240" s="37">
        <v>5</v>
      </c>
      <c r="E240" s="37">
        <v>2</v>
      </c>
      <c r="F240" s="37">
        <v>2</v>
      </c>
      <c r="G240" s="37">
        <v>2</v>
      </c>
      <c r="H240" s="37">
        <v>1</v>
      </c>
      <c r="I240" s="38" t="s">
        <v>1648</v>
      </c>
    </row>
    <row r="241" spans="1:9" ht="16.5" customHeight="1">
      <c r="A241" s="36">
        <v>13522</v>
      </c>
      <c r="B241" s="37">
        <v>1</v>
      </c>
      <c r="C241" s="37">
        <v>3</v>
      </c>
      <c r="D241" s="37">
        <v>5</v>
      </c>
      <c r="E241" s="37">
        <v>2</v>
      </c>
      <c r="F241" s="37">
        <v>2</v>
      </c>
      <c r="G241" s="37">
        <v>2</v>
      </c>
      <c r="H241" s="37">
        <v>2</v>
      </c>
      <c r="I241" s="38" t="s">
        <v>1649</v>
      </c>
    </row>
    <row r="242" spans="1:9" ht="16.5" customHeight="1">
      <c r="A242" s="36">
        <v>13523</v>
      </c>
      <c r="B242" s="37">
        <v>1</v>
      </c>
      <c r="C242" s="37">
        <v>3</v>
      </c>
      <c r="D242" s="37">
        <v>5</v>
      </c>
      <c r="E242" s="37">
        <v>2</v>
      </c>
      <c r="F242" s="37">
        <v>2</v>
      </c>
      <c r="G242" s="37">
        <v>2</v>
      </c>
      <c r="H242" s="37">
        <v>3</v>
      </c>
      <c r="I242" s="38" t="s">
        <v>1650</v>
      </c>
    </row>
    <row r="243" spans="1:9" ht="16.5" customHeight="1">
      <c r="A243" s="36">
        <v>13524</v>
      </c>
      <c r="B243" s="37">
        <v>1</v>
      </c>
      <c r="C243" s="37">
        <v>3</v>
      </c>
      <c r="D243" s="37">
        <v>5</v>
      </c>
      <c r="E243" s="37">
        <v>2</v>
      </c>
      <c r="F243" s="37">
        <v>2</v>
      </c>
      <c r="G243" s="37">
        <v>2</v>
      </c>
      <c r="H243" s="37">
        <v>4</v>
      </c>
      <c r="I243" s="38" t="s">
        <v>1651</v>
      </c>
    </row>
    <row r="244" spans="1:9" ht="16.5" customHeight="1">
      <c r="A244" s="36">
        <v>13525</v>
      </c>
      <c r="B244" s="37">
        <v>1</v>
      </c>
      <c r="C244" s="37">
        <v>3</v>
      </c>
      <c r="D244" s="37">
        <v>5</v>
      </c>
      <c r="E244" s="37">
        <v>2</v>
      </c>
      <c r="F244" s="37">
        <v>2</v>
      </c>
      <c r="G244" s="37">
        <v>2</v>
      </c>
      <c r="H244" s="37">
        <v>5</v>
      </c>
      <c r="I244" s="38" t="s">
        <v>1652</v>
      </c>
    </row>
    <row r="245" spans="1:9" ht="16.5" customHeight="1">
      <c r="A245" s="36">
        <v>13526</v>
      </c>
      <c r="B245" s="37">
        <v>1</v>
      </c>
      <c r="C245" s="37">
        <v>3</v>
      </c>
      <c r="D245" s="37">
        <v>5</v>
      </c>
      <c r="E245" s="37">
        <v>2</v>
      </c>
      <c r="F245" s="37">
        <v>2</v>
      </c>
      <c r="G245" s="37">
        <v>2</v>
      </c>
      <c r="H245" s="37">
        <v>6</v>
      </c>
      <c r="I245" s="38" t="s">
        <v>1653</v>
      </c>
    </row>
    <row r="246" spans="1:9" ht="16.5" customHeight="1">
      <c r="A246" s="36">
        <v>13527</v>
      </c>
      <c r="B246" s="37">
        <v>1</v>
      </c>
      <c r="C246" s="37">
        <v>3</v>
      </c>
      <c r="D246" s="37">
        <v>5</v>
      </c>
      <c r="E246" s="37">
        <v>2</v>
      </c>
      <c r="F246" s="37">
        <v>2</v>
      </c>
      <c r="G246" s="37">
        <v>2</v>
      </c>
      <c r="H246" s="37">
        <v>7</v>
      </c>
      <c r="I246" s="38" t="s">
        <v>1654</v>
      </c>
    </row>
    <row r="247" spans="1:9" ht="16.5" customHeight="1">
      <c r="A247" s="39">
        <v>13528</v>
      </c>
      <c r="B247" s="40">
        <v>1</v>
      </c>
      <c r="C247" s="40">
        <v>3</v>
      </c>
      <c r="D247" s="40">
        <v>5</v>
      </c>
      <c r="E247" s="40">
        <v>2</v>
      </c>
      <c r="F247" s="40">
        <v>2</v>
      </c>
      <c r="G247" s="40">
        <v>2</v>
      </c>
      <c r="H247" s="40">
        <v>8</v>
      </c>
      <c r="I247" s="41" t="s">
        <v>1655</v>
      </c>
    </row>
    <row r="248" spans="1:9" ht="16.5" customHeight="1">
      <c r="A248" s="36">
        <v>13529</v>
      </c>
      <c r="B248" s="37">
        <v>1</v>
      </c>
      <c r="C248" s="37">
        <v>3</v>
      </c>
      <c r="D248" s="37">
        <v>5</v>
      </c>
      <c r="E248" s="37">
        <v>2</v>
      </c>
      <c r="F248" s="37">
        <v>2</v>
      </c>
      <c r="G248" s="37">
        <v>2</v>
      </c>
      <c r="H248" s="37">
        <v>9</v>
      </c>
      <c r="I248" s="38" t="s">
        <v>1656</v>
      </c>
    </row>
    <row r="249" spans="1:9" ht="16.5" customHeight="1">
      <c r="A249" s="36">
        <v>13530</v>
      </c>
      <c r="B249" s="37">
        <v>1</v>
      </c>
      <c r="C249" s="37">
        <v>3</v>
      </c>
      <c r="D249" s="37">
        <v>5</v>
      </c>
      <c r="E249" s="37">
        <v>2</v>
      </c>
      <c r="F249" s="37">
        <v>2</v>
      </c>
      <c r="G249" s="37">
        <v>2</v>
      </c>
      <c r="H249" s="37">
        <v>10</v>
      </c>
      <c r="I249" s="38" t="s">
        <v>1657</v>
      </c>
    </row>
    <row r="250" spans="1:9" ht="16.5" customHeight="1">
      <c r="A250" s="36">
        <v>13531</v>
      </c>
      <c r="B250" s="37">
        <v>1</v>
      </c>
      <c r="C250" s="37">
        <v>3</v>
      </c>
      <c r="D250" s="37">
        <v>5</v>
      </c>
      <c r="E250" s="37">
        <v>2</v>
      </c>
      <c r="F250" s="37">
        <v>2</v>
      </c>
      <c r="G250" s="37">
        <v>2</v>
      </c>
      <c r="H250" s="37">
        <v>11</v>
      </c>
      <c r="I250" s="38" t="s">
        <v>1658</v>
      </c>
    </row>
    <row r="251" spans="1:9" ht="16.5" customHeight="1">
      <c r="A251" s="36">
        <v>13532</v>
      </c>
      <c r="B251" s="37">
        <v>1</v>
      </c>
      <c r="C251" s="37">
        <v>3</v>
      </c>
      <c r="D251" s="37">
        <v>5</v>
      </c>
      <c r="E251" s="37">
        <v>2</v>
      </c>
      <c r="F251" s="37">
        <v>2</v>
      </c>
      <c r="G251" s="37">
        <v>2</v>
      </c>
      <c r="H251" s="37">
        <v>12</v>
      </c>
      <c r="I251" s="38" t="s">
        <v>1659</v>
      </c>
    </row>
    <row r="252" spans="1:9" ht="16.5" customHeight="1">
      <c r="A252" s="36">
        <v>13533</v>
      </c>
      <c r="B252" s="37">
        <v>1</v>
      </c>
      <c r="C252" s="37">
        <v>3</v>
      </c>
      <c r="D252" s="37">
        <v>5</v>
      </c>
      <c r="E252" s="37">
        <v>2</v>
      </c>
      <c r="F252" s="37">
        <v>2</v>
      </c>
      <c r="G252" s="37">
        <v>2</v>
      </c>
      <c r="H252" s="37">
        <v>13</v>
      </c>
      <c r="I252" s="38" t="s">
        <v>1660</v>
      </c>
    </row>
    <row r="253" spans="1:9" ht="16.5" customHeight="1">
      <c r="A253" s="36">
        <v>13534</v>
      </c>
      <c r="B253" s="37">
        <v>1</v>
      </c>
      <c r="C253" s="37">
        <v>3</v>
      </c>
      <c r="D253" s="37">
        <v>5</v>
      </c>
      <c r="E253" s="37">
        <v>2</v>
      </c>
      <c r="F253" s="37">
        <v>2</v>
      </c>
      <c r="G253" s="37">
        <v>2</v>
      </c>
      <c r="H253" s="37">
        <v>14</v>
      </c>
      <c r="I253" s="38" t="s">
        <v>1661</v>
      </c>
    </row>
    <row r="254" spans="1:9" ht="29.45" customHeight="1">
      <c r="A254" s="36">
        <v>13535</v>
      </c>
      <c r="B254" s="37">
        <v>1</v>
      </c>
      <c r="C254" s="37">
        <v>3</v>
      </c>
      <c r="D254" s="37">
        <v>5</v>
      </c>
      <c r="E254" s="37">
        <v>2</v>
      </c>
      <c r="F254" s="37">
        <v>2</v>
      </c>
      <c r="G254" s="37">
        <v>2</v>
      </c>
      <c r="H254" s="37">
        <v>15</v>
      </c>
      <c r="I254" s="38" t="s">
        <v>1662</v>
      </c>
    </row>
    <row r="255" spans="1:9" ht="16.5" customHeight="1">
      <c r="A255" s="36">
        <v>13536</v>
      </c>
      <c r="B255" s="37">
        <v>1</v>
      </c>
      <c r="C255" s="37">
        <v>3</v>
      </c>
      <c r="D255" s="37">
        <v>5</v>
      </c>
      <c r="E255" s="37">
        <v>2</v>
      </c>
      <c r="F255" s="37">
        <v>2</v>
      </c>
      <c r="G255" s="37">
        <v>3</v>
      </c>
      <c r="H255" s="17"/>
      <c r="I255" s="38" t="s">
        <v>1663</v>
      </c>
    </row>
    <row r="256" spans="1:9" ht="16.5" customHeight="1">
      <c r="A256" s="36">
        <v>13537</v>
      </c>
      <c r="B256" s="37">
        <v>1</v>
      </c>
      <c r="C256" s="37">
        <v>3</v>
      </c>
      <c r="D256" s="37">
        <v>5</v>
      </c>
      <c r="E256" s="37">
        <v>2</v>
      </c>
      <c r="F256" s="37">
        <v>2</v>
      </c>
      <c r="G256" s="37">
        <v>3</v>
      </c>
      <c r="H256" s="37">
        <v>1</v>
      </c>
      <c r="I256" s="38" t="s">
        <v>1664</v>
      </c>
    </row>
    <row r="257" spans="1:9" ht="16.5" customHeight="1">
      <c r="A257" s="36">
        <v>13538</v>
      </c>
      <c r="B257" s="37">
        <v>1</v>
      </c>
      <c r="C257" s="37">
        <v>3</v>
      </c>
      <c r="D257" s="37">
        <v>5</v>
      </c>
      <c r="E257" s="37">
        <v>2</v>
      </c>
      <c r="F257" s="37">
        <v>2</v>
      </c>
      <c r="G257" s="37">
        <v>3</v>
      </c>
      <c r="H257" s="37">
        <v>2</v>
      </c>
      <c r="I257" s="38" t="s">
        <v>1665</v>
      </c>
    </row>
    <row r="258" spans="1:9" ht="16.5" customHeight="1">
      <c r="A258" s="36">
        <v>13539</v>
      </c>
      <c r="B258" s="37">
        <v>1</v>
      </c>
      <c r="C258" s="37">
        <v>3</v>
      </c>
      <c r="D258" s="37">
        <v>5</v>
      </c>
      <c r="E258" s="37">
        <v>2</v>
      </c>
      <c r="F258" s="37">
        <v>2</v>
      </c>
      <c r="G258" s="37">
        <v>3</v>
      </c>
      <c r="H258" s="37">
        <v>3</v>
      </c>
      <c r="I258" s="38" t="s">
        <v>1666</v>
      </c>
    </row>
    <row r="259" spans="1:9" ht="16.5" customHeight="1">
      <c r="A259" s="36">
        <v>13540</v>
      </c>
      <c r="B259" s="37">
        <v>1</v>
      </c>
      <c r="C259" s="37">
        <v>3</v>
      </c>
      <c r="D259" s="37">
        <v>5</v>
      </c>
      <c r="E259" s="37">
        <v>2</v>
      </c>
      <c r="F259" s="37">
        <v>2</v>
      </c>
      <c r="G259" s="37">
        <v>3</v>
      </c>
      <c r="H259" s="37">
        <v>4</v>
      </c>
      <c r="I259" s="38" t="s">
        <v>1667</v>
      </c>
    </row>
    <row r="260" spans="1:9" ht="16.5" customHeight="1">
      <c r="A260" s="36">
        <v>13541</v>
      </c>
      <c r="B260" s="37">
        <v>1</v>
      </c>
      <c r="C260" s="37">
        <v>3</v>
      </c>
      <c r="D260" s="37">
        <v>5</v>
      </c>
      <c r="E260" s="37">
        <v>2</v>
      </c>
      <c r="F260" s="37">
        <v>2</v>
      </c>
      <c r="G260" s="37">
        <v>3</v>
      </c>
      <c r="H260" s="37">
        <v>5</v>
      </c>
      <c r="I260" s="38" t="s">
        <v>1668</v>
      </c>
    </row>
    <row r="261" spans="1:9" ht="16.5" customHeight="1">
      <c r="A261" s="36">
        <v>13542</v>
      </c>
      <c r="B261" s="37">
        <v>1</v>
      </c>
      <c r="C261" s="37">
        <v>3</v>
      </c>
      <c r="D261" s="37">
        <v>5</v>
      </c>
      <c r="E261" s="37">
        <v>2</v>
      </c>
      <c r="F261" s="37">
        <v>2</v>
      </c>
      <c r="G261" s="37">
        <v>3</v>
      </c>
      <c r="H261" s="37">
        <v>6</v>
      </c>
      <c r="I261" s="38" t="s">
        <v>1669</v>
      </c>
    </row>
    <row r="262" spans="1:9" ht="16.5" customHeight="1">
      <c r="A262" s="36">
        <v>13543</v>
      </c>
      <c r="B262" s="37">
        <v>1</v>
      </c>
      <c r="C262" s="37">
        <v>3</v>
      </c>
      <c r="D262" s="37">
        <v>5</v>
      </c>
      <c r="E262" s="37">
        <v>2</v>
      </c>
      <c r="F262" s="37">
        <v>2</v>
      </c>
      <c r="G262" s="37">
        <v>3</v>
      </c>
      <c r="H262" s="37">
        <v>7</v>
      </c>
      <c r="I262" s="38" t="s">
        <v>1670</v>
      </c>
    </row>
    <row r="263" spans="1:9" ht="16.5" customHeight="1">
      <c r="A263" s="36">
        <v>13544</v>
      </c>
      <c r="B263" s="37">
        <v>1</v>
      </c>
      <c r="C263" s="37">
        <v>3</v>
      </c>
      <c r="D263" s="37">
        <v>5</v>
      </c>
      <c r="E263" s="37">
        <v>2</v>
      </c>
      <c r="F263" s="37">
        <v>2</v>
      </c>
      <c r="G263" s="37">
        <v>3</v>
      </c>
      <c r="H263" s="37">
        <v>8</v>
      </c>
      <c r="I263" s="38" t="s">
        <v>1671</v>
      </c>
    </row>
    <row r="264" spans="1:9" ht="16.5" customHeight="1">
      <c r="A264" s="36">
        <v>13545</v>
      </c>
      <c r="B264" s="37">
        <v>1</v>
      </c>
      <c r="C264" s="37">
        <v>3</v>
      </c>
      <c r="D264" s="37">
        <v>5</v>
      </c>
      <c r="E264" s="37">
        <v>2</v>
      </c>
      <c r="F264" s="37">
        <v>2</v>
      </c>
      <c r="G264" s="37">
        <v>4</v>
      </c>
      <c r="H264" s="17"/>
      <c r="I264" s="38" t="s">
        <v>1672</v>
      </c>
    </row>
    <row r="265" spans="1:9" ht="16.5" customHeight="1">
      <c r="A265" s="36">
        <v>13546</v>
      </c>
      <c r="B265" s="37">
        <v>1</v>
      </c>
      <c r="C265" s="37">
        <v>3</v>
      </c>
      <c r="D265" s="37">
        <v>5</v>
      </c>
      <c r="E265" s="37">
        <v>2</v>
      </c>
      <c r="F265" s="37">
        <v>2</v>
      </c>
      <c r="G265" s="37">
        <v>4</v>
      </c>
      <c r="H265" s="37">
        <v>1</v>
      </c>
      <c r="I265" s="38" t="s">
        <v>1672</v>
      </c>
    </row>
    <row r="266" spans="1:9" ht="16.5" customHeight="1">
      <c r="A266" s="36">
        <v>13547</v>
      </c>
      <c r="B266" s="37">
        <v>1</v>
      </c>
      <c r="C266" s="37">
        <v>3</v>
      </c>
      <c r="D266" s="37">
        <v>5</v>
      </c>
      <c r="E266" s="37">
        <v>2</v>
      </c>
      <c r="F266" s="37">
        <v>3</v>
      </c>
      <c r="G266" s="17"/>
      <c r="H266" s="17"/>
      <c r="I266" s="38" t="s">
        <v>1673</v>
      </c>
    </row>
    <row r="267" spans="1:9" ht="16.5" customHeight="1">
      <c r="A267" s="36">
        <v>13548</v>
      </c>
      <c r="B267" s="37">
        <v>1</v>
      </c>
      <c r="C267" s="37">
        <v>3</v>
      </c>
      <c r="D267" s="37">
        <v>5</v>
      </c>
      <c r="E267" s="37">
        <v>2</v>
      </c>
      <c r="F267" s="37">
        <v>3</v>
      </c>
      <c r="G267" s="37">
        <v>1</v>
      </c>
      <c r="H267" s="17"/>
      <c r="I267" s="38" t="s">
        <v>1674</v>
      </c>
    </row>
    <row r="268" spans="1:9" ht="16.5" customHeight="1">
      <c r="A268" s="36">
        <v>13549</v>
      </c>
      <c r="B268" s="37">
        <v>1</v>
      </c>
      <c r="C268" s="37">
        <v>3</v>
      </c>
      <c r="D268" s="37">
        <v>5</v>
      </c>
      <c r="E268" s="37">
        <v>2</v>
      </c>
      <c r="F268" s="37">
        <v>3</v>
      </c>
      <c r="G268" s="37">
        <v>1</v>
      </c>
      <c r="H268" s="37">
        <v>1</v>
      </c>
      <c r="I268" s="38" t="s">
        <v>1675</v>
      </c>
    </row>
    <row r="269" spans="1:9" ht="16.5" customHeight="1">
      <c r="A269" s="36">
        <v>13550</v>
      </c>
      <c r="B269" s="37">
        <v>1</v>
      </c>
      <c r="C269" s="37">
        <v>3</v>
      </c>
      <c r="D269" s="37">
        <v>5</v>
      </c>
      <c r="E269" s="37">
        <v>2</v>
      </c>
      <c r="F269" s="37">
        <v>3</v>
      </c>
      <c r="G269" s="37">
        <v>1</v>
      </c>
      <c r="H269" s="37">
        <v>2</v>
      </c>
      <c r="I269" s="38" t="s">
        <v>1676</v>
      </c>
    </row>
    <row r="270" spans="1:9" ht="16.5" customHeight="1">
      <c r="A270" s="36">
        <v>13551</v>
      </c>
      <c r="B270" s="37">
        <v>1</v>
      </c>
      <c r="C270" s="37">
        <v>3</v>
      </c>
      <c r="D270" s="37">
        <v>5</v>
      </c>
      <c r="E270" s="37">
        <v>2</v>
      </c>
      <c r="F270" s="37">
        <v>3</v>
      </c>
      <c r="G270" s="37">
        <v>1</v>
      </c>
      <c r="H270" s="37">
        <v>3</v>
      </c>
      <c r="I270" s="38" t="s">
        <v>1677</v>
      </c>
    </row>
    <row r="271" spans="1:9" ht="16.5" customHeight="1">
      <c r="A271" s="36">
        <v>13552</v>
      </c>
      <c r="B271" s="37">
        <v>1</v>
      </c>
      <c r="C271" s="37">
        <v>3</v>
      </c>
      <c r="D271" s="37">
        <v>5</v>
      </c>
      <c r="E271" s="37">
        <v>2</v>
      </c>
      <c r="F271" s="37">
        <v>3</v>
      </c>
      <c r="G271" s="37">
        <v>1</v>
      </c>
      <c r="H271" s="37">
        <v>4</v>
      </c>
      <c r="I271" s="38" t="s">
        <v>1678</v>
      </c>
    </row>
    <row r="272" spans="1:9" ht="16.5" customHeight="1">
      <c r="A272" s="36">
        <v>13553</v>
      </c>
      <c r="B272" s="37">
        <v>1</v>
      </c>
      <c r="C272" s="37">
        <v>3</v>
      </c>
      <c r="D272" s="37">
        <v>5</v>
      </c>
      <c r="E272" s="37">
        <v>2</v>
      </c>
      <c r="F272" s="37">
        <v>3</v>
      </c>
      <c r="G272" s="37">
        <v>2</v>
      </c>
      <c r="H272" s="17"/>
      <c r="I272" s="38" t="s">
        <v>1679</v>
      </c>
    </row>
    <row r="273" spans="1:9" ht="16.5" customHeight="1">
      <c r="A273" s="36">
        <v>13554</v>
      </c>
      <c r="B273" s="37">
        <v>1</v>
      </c>
      <c r="C273" s="37">
        <v>3</v>
      </c>
      <c r="D273" s="37">
        <v>5</v>
      </c>
      <c r="E273" s="37">
        <v>2</v>
      </c>
      <c r="F273" s="37">
        <v>3</v>
      </c>
      <c r="G273" s="37">
        <v>2</v>
      </c>
      <c r="H273" s="37">
        <v>1</v>
      </c>
      <c r="I273" s="38" t="s">
        <v>1679</v>
      </c>
    </row>
    <row r="274" spans="1:9" ht="16.5" customHeight="1">
      <c r="A274" s="36">
        <v>13555</v>
      </c>
      <c r="B274" s="37">
        <v>1</v>
      </c>
      <c r="C274" s="37">
        <v>3</v>
      </c>
      <c r="D274" s="37">
        <v>5</v>
      </c>
      <c r="E274" s="37">
        <v>3</v>
      </c>
      <c r="F274" s="17"/>
      <c r="G274" s="17"/>
      <c r="H274" s="17"/>
      <c r="I274" s="38" t="s">
        <v>1680</v>
      </c>
    </row>
    <row r="275" spans="1:9" ht="16.5" customHeight="1">
      <c r="A275" s="36">
        <v>13556</v>
      </c>
      <c r="B275" s="37">
        <v>1</v>
      </c>
      <c r="C275" s="37">
        <v>3</v>
      </c>
      <c r="D275" s="37">
        <v>5</v>
      </c>
      <c r="E275" s="37">
        <v>3</v>
      </c>
      <c r="F275" s="37">
        <v>1</v>
      </c>
      <c r="G275" s="17"/>
      <c r="H275" s="17"/>
      <c r="I275" s="38" t="s">
        <v>1681</v>
      </c>
    </row>
    <row r="276" spans="1:9" ht="16.5" customHeight="1">
      <c r="A276" s="36">
        <v>13557</v>
      </c>
      <c r="B276" s="37">
        <v>1</v>
      </c>
      <c r="C276" s="37">
        <v>3</v>
      </c>
      <c r="D276" s="37">
        <v>5</v>
      </c>
      <c r="E276" s="37">
        <v>3</v>
      </c>
      <c r="F276" s="37">
        <v>1</v>
      </c>
      <c r="G276" s="37">
        <v>1</v>
      </c>
      <c r="H276" s="17"/>
      <c r="I276" s="38" t="s">
        <v>1682</v>
      </c>
    </row>
    <row r="277" spans="1:9" ht="16.5" customHeight="1">
      <c r="A277" s="36">
        <v>13558</v>
      </c>
      <c r="B277" s="37">
        <v>1</v>
      </c>
      <c r="C277" s="37">
        <v>3</v>
      </c>
      <c r="D277" s="37">
        <v>5</v>
      </c>
      <c r="E277" s="37">
        <v>3</v>
      </c>
      <c r="F277" s="37">
        <v>1</v>
      </c>
      <c r="G277" s="37">
        <v>1</v>
      </c>
      <c r="H277" s="37">
        <v>1</v>
      </c>
      <c r="I277" s="38" t="s">
        <v>1683</v>
      </c>
    </row>
    <row r="278" spans="1:9" ht="16.5" customHeight="1">
      <c r="A278" s="36">
        <v>13559</v>
      </c>
      <c r="B278" s="37">
        <v>1</v>
      </c>
      <c r="C278" s="37">
        <v>3</v>
      </c>
      <c r="D278" s="37">
        <v>5</v>
      </c>
      <c r="E278" s="37">
        <v>3</v>
      </c>
      <c r="F278" s="37">
        <v>1</v>
      </c>
      <c r="G278" s="37">
        <v>1</v>
      </c>
      <c r="H278" s="37">
        <v>2</v>
      </c>
      <c r="I278" s="38" t="s">
        <v>1684</v>
      </c>
    </row>
    <row r="279" spans="1:9" ht="16.5" customHeight="1">
      <c r="A279" s="36">
        <v>13560</v>
      </c>
      <c r="B279" s="37">
        <v>1</v>
      </c>
      <c r="C279" s="37">
        <v>3</v>
      </c>
      <c r="D279" s="37">
        <v>5</v>
      </c>
      <c r="E279" s="37">
        <v>3</v>
      </c>
      <c r="F279" s="37">
        <v>1</v>
      </c>
      <c r="G279" s="37">
        <v>1</v>
      </c>
      <c r="H279" s="37">
        <v>3</v>
      </c>
      <c r="I279" s="38" t="s">
        <v>1685</v>
      </c>
    </row>
    <row r="280" spans="1:9" ht="16.5" customHeight="1">
      <c r="A280" s="36">
        <v>13561</v>
      </c>
      <c r="B280" s="37">
        <v>1</v>
      </c>
      <c r="C280" s="37">
        <v>3</v>
      </c>
      <c r="D280" s="37">
        <v>5</v>
      </c>
      <c r="E280" s="37">
        <v>3</v>
      </c>
      <c r="F280" s="37">
        <v>1</v>
      </c>
      <c r="G280" s="37">
        <v>2</v>
      </c>
      <c r="H280" s="17"/>
      <c r="I280" s="38" t="s">
        <v>1686</v>
      </c>
    </row>
    <row r="281" spans="1:9" ht="16.5" customHeight="1">
      <c r="A281" s="36">
        <v>13562</v>
      </c>
      <c r="B281" s="37">
        <v>1</v>
      </c>
      <c r="C281" s="37">
        <v>3</v>
      </c>
      <c r="D281" s="37">
        <v>5</v>
      </c>
      <c r="E281" s="37">
        <v>3</v>
      </c>
      <c r="F281" s="37">
        <v>1</v>
      </c>
      <c r="G281" s="37">
        <v>2</v>
      </c>
      <c r="H281" s="37">
        <v>1</v>
      </c>
      <c r="I281" s="38" t="s">
        <v>1687</v>
      </c>
    </row>
    <row r="282" spans="1:9" ht="16.5" customHeight="1">
      <c r="A282" s="36">
        <v>13563</v>
      </c>
      <c r="B282" s="37">
        <v>1</v>
      </c>
      <c r="C282" s="37">
        <v>3</v>
      </c>
      <c r="D282" s="37">
        <v>5</v>
      </c>
      <c r="E282" s="37">
        <v>3</v>
      </c>
      <c r="F282" s="37">
        <v>1</v>
      </c>
      <c r="G282" s="37">
        <v>2</v>
      </c>
      <c r="H282" s="37">
        <v>2</v>
      </c>
      <c r="I282" s="38" t="s">
        <v>1688</v>
      </c>
    </row>
    <row r="283" spans="1:9" ht="16.5" customHeight="1">
      <c r="A283" s="36">
        <v>13564</v>
      </c>
      <c r="B283" s="37">
        <v>1</v>
      </c>
      <c r="C283" s="37">
        <v>3</v>
      </c>
      <c r="D283" s="37">
        <v>5</v>
      </c>
      <c r="E283" s="37">
        <v>3</v>
      </c>
      <c r="F283" s="37">
        <v>1</v>
      </c>
      <c r="G283" s="37">
        <v>3</v>
      </c>
      <c r="H283" s="17"/>
      <c r="I283" s="38" t="s">
        <v>1689</v>
      </c>
    </row>
    <row r="284" spans="1:9" ht="16.5" customHeight="1">
      <c r="A284" s="36">
        <v>13565</v>
      </c>
      <c r="B284" s="37">
        <v>1</v>
      </c>
      <c r="C284" s="37">
        <v>3</v>
      </c>
      <c r="D284" s="37">
        <v>5</v>
      </c>
      <c r="E284" s="37">
        <v>3</v>
      </c>
      <c r="F284" s="37">
        <v>1</v>
      </c>
      <c r="G284" s="37">
        <v>3</v>
      </c>
      <c r="H284" s="37">
        <v>1</v>
      </c>
      <c r="I284" s="38" t="s">
        <v>1690</v>
      </c>
    </row>
    <row r="285" spans="1:9" ht="16.5" customHeight="1">
      <c r="A285" s="36">
        <v>13566</v>
      </c>
      <c r="B285" s="37">
        <v>1</v>
      </c>
      <c r="C285" s="37">
        <v>3</v>
      </c>
      <c r="D285" s="37">
        <v>5</v>
      </c>
      <c r="E285" s="37">
        <v>3</v>
      </c>
      <c r="F285" s="37">
        <v>1</v>
      </c>
      <c r="G285" s="37">
        <v>3</v>
      </c>
      <c r="H285" s="37">
        <v>2</v>
      </c>
      <c r="I285" s="38" t="s">
        <v>1691</v>
      </c>
    </row>
    <row r="286" spans="1:9" ht="16.5" customHeight="1">
      <c r="A286" s="36">
        <v>13567</v>
      </c>
      <c r="B286" s="37">
        <v>1</v>
      </c>
      <c r="C286" s="37">
        <v>3</v>
      </c>
      <c r="D286" s="37">
        <v>5</v>
      </c>
      <c r="E286" s="37">
        <v>3</v>
      </c>
      <c r="F286" s="37">
        <v>1</v>
      </c>
      <c r="G286" s="37">
        <v>3</v>
      </c>
      <c r="H286" s="37">
        <v>3</v>
      </c>
      <c r="I286" s="38" t="s">
        <v>1692</v>
      </c>
    </row>
    <row r="287" spans="1:9" ht="16.5" customHeight="1">
      <c r="A287" s="36">
        <v>13568</v>
      </c>
      <c r="B287" s="37">
        <v>1</v>
      </c>
      <c r="C287" s="37">
        <v>3</v>
      </c>
      <c r="D287" s="37">
        <v>5</v>
      </c>
      <c r="E287" s="37">
        <v>3</v>
      </c>
      <c r="F287" s="37">
        <v>1</v>
      </c>
      <c r="G287" s="37">
        <v>3</v>
      </c>
      <c r="H287" s="37">
        <v>4</v>
      </c>
      <c r="I287" s="38" t="s">
        <v>1693</v>
      </c>
    </row>
    <row r="288" spans="1:9" ht="16.5" customHeight="1">
      <c r="A288" s="36">
        <v>13569</v>
      </c>
      <c r="B288" s="37">
        <v>1</v>
      </c>
      <c r="C288" s="37">
        <v>3</v>
      </c>
      <c r="D288" s="37">
        <v>5</v>
      </c>
      <c r="E288" s="37">
        <v>3</v>
      </c>
      <c r="F288" s="37">
        <v>1</v>
      </c>
      <c r="G288" s="37">
        <v>3</v>
      </c>
      <c r="H288" s="37">
        <v>5</v>
      </c>
      <c r="I288" s="38" t="s">
        <v>1694</v>
      </c>
    </row>
    <row r="289" spans="1:9" ht="16.5" customHeight="1">
      <c r="A289" s="36">
        <v>13570</v>
      </c>
      <c r="B289" s="37">
        <v>1</v>
      </c>
      <c r="C289" s="37">
        <v>3</v>
      </c>
      <c r="D289" s="37">
        <v>5</v>
      </c>
      <c r="E289" s="37">
        <v>3</v>
      </c>
      <c r="F289" s="37">
        <v>1</v>
      </c>
      <c r="G289" s="37">
        <v>3</v>
      </c>
      <c r="H289" s="37">
        <v>6</v>
      </c>
      <c r="I289" s="38" t="s">
        <v>1695</v>
      </c>
    </row>
    <row r="290" spans="1:9" ht="16.5" customHeight="1">
      <c r="A290" s="36">
        <v>13571</v>
      </c>
      <c r="B290" s="37">
        <v>1</v>
      </c>
      <c r="C290" s="37">
        <v>3</v>
      </c>
      <c r="D290" s="37">
        <v>5</v>
      </c>
      <c r="E290" s="37">
        <v>3</v>
      </c>
      <c r="F290" s="37">
        <v>1</v>
      </c>
      <c r="G290" s="37">
        <v>3</v>
      </c>
      <c r="H290" s="37">
        <v>7</v>
      </c>
      <c r="I290" s="38" t="s">
        <v>1696</v>
      </c>
    </row>
    <row r="291" spans="1:9" ht="16.5" customHeight="1">
      <c r="A291" s="36">
        <v>13572</v>
      </c>
      <c r="B291" s="37">
        <v>1</v>
      </c>
      <c r="C291" s="37">
        <v>3</v>
      </c>
      <c r="D291" s="37">
        <v>5</v>
      </c>
      <c r="E291" s="37">
        <v>3</v>
      </c>
      <c r="F291" s="37">
        <v>1</v>
      </c>
      <c r="G291" s="37">
        <v>3</v>
      </c>
      <c r="H291" s="37">
        <v>8</v>
      </c>
      <c r="I291" s="38" t="s">
        <v>1697</v>
      </c>
    </row>
    <row r="292" spans="1:9" ht="16.5" customHeight="1">
      <c r="A292" s="36">
        <v>13573</v>
      </c>
      <c r="B292" s="37">
        <v>1</v>
      </c>
      <c r="C292" s="37">
        <v>3</v>
      </c>
      <c r="D292" s="37">
        <v>5</v>
      </c>
      <c r="E292" s="37">
        <v>3</v>
      </c>
      <c r="F292" s="37">
        <v>1</v>
      </c>
      <c r="G292" s="37">
        <v>3</v>
      </c>
      <c r="H292" s="37">
        <v>9</v>
      </c>
      <c r="I292" s="38" t="s">
        <v>1698</v>
      </c>
    </row>
    <row r="293" spans="1:9" ht="16.5" customHeight="1">
      <c r="A293" s="36">
        <v>13574</v>
      </c>
      <c r="B293" s="37">
        <v>1</v>
      </c>
      <c r="C293" s="37">
        <v>3</v>
      </c>
      <c r="D293" s="37">
        <v>5</v>
      </c>
      <c r="E293" s="37">
        <v>3</v>
      </c>
      <c r="F293" s="37">
        <v>1</v>
      </c>
      <c r="G293" s="37">
        <v>3</v>
      </c>
      <c r="H293" s="37">
        <v>10</v>
      </c>
      <c r="I293" s="38" t="s">
        <v>1699</v>
      </c>
    </row>
    <row r="294" spans="1:9" ht="16.5" customHeight="1">
      <c r="A294" s="36">
        <v>13575</v>
      </c>
      <c r="B294" s="37">
        <v>1</v>
      </c>
      <c r="C294" s="37">
        <v>3</v>
      </c>
      <c r="D294" s="37">
        <v>5</v>
      </c>
      <c r="E294" s="37">
        <v>3</v>
      </c>
      <c r="F294" s="37">
        <v>1</v>
      </c>
      <c r="G294" s="37">
        <v>3</v>
      </c>
      <c r="H294" s="37">
        <v>11</v>
      </c>
      <c r="I294" s="38" t="s">
        <v>1700</v>
      </c>
    </row>
    <row r="295" spans="1:9" ht="16.5" customHeight="1">
      <c r="A295" s="36">
        <v>13576</v>
      </c>
      <c r="B295" s="37">
        <v>1</v>
      </c>
      <c r="C295" s="37">
        <v>3</v>
      </c>
      <c r="D295" s="37">
        <v>5</v>
      </c>
      <c r="E295" s="37">
        <v>3</v>
      </c>
      <c r="F295" s="37">
        <v>1</v>
      </c>
      <c r="G295" s="37">
        <v>3</v>
      </c>
      <c r="H295" s="37">
        <v>12</v>
      </c>
      <c r="I295" s="38" t="s">
        <v>1701</v>
      </c>
    </row>
    <row r="296" spans="1:9" ht="16.5" customHeight="1">
      <c r="A296" s="39">
        <v>13577</v>
      </c>
      <c r="B296" s="40">
        <v>1</v>
      </c>
      <c r="C296" s="40">
        <v>3</v>
      </c>
      <c r="D296" s="40">
        <v>5</v>
      </c>
      <c r="E296" s="40">
        <v>3</v>
      </c>
      <c r="F296" s="40">
        <v>1</v>
      </c>
      <c r="G296" s="40">
        <v>3</v>
      </c>
      <c r="H296" s="40">
        <v>13</v>
      </c>
      <c r="I296" s="41" t="s">
        <v>1702</v>
      </c>
    </row>
    <row r="297" spans="1:9" ht="16.5" customHeight="1">
      <c r="A297" s="36">
        <v>13578</v>
      </c>
      <c r="B297" s="37">
        <v>1</v>
      </c>
      <c r="C297" s="37">
        <v>3</v>
      </c>
      <c r="D297" s="37">
        <v>5</v>
      </c>
      <c r="E297" s="37">
        <v>3</v>
      </c>
      <c r="F297" s="37">
        <v>1</v>
      </c>
      <c r="G297" s="37">
        <v>3</v>
      </c>
      <c r="H297" s="37">
        <v>14</v>
      </c>
      <c r="I297" s="38" t="s">
        <v>1703</v>
      </c>
    </row>
    <row r="298" spans="1:9" ht="16.5" customHeight="1">
      <c r="A298" s="36">
        <v>13579</v>
      </c>
      <c r="B298" s="37">
        <v>1</v>
      </c>
      <c r="C298" s="37">
        <v>3</v>
      </c>
      <c r="D298" s="37">
        <v>5</v>
      </c>
      <c r="E298" s="37">
        <v>3</v>
      </c>
      <c r="F298" s="37">
        <v>1</v>
      </c>
      <c r="G298" s="37">
        <v>3</v>
      </c>
      <c r="H298" s="37">
        <v>15</v>
      </c>
      <c r="I298" s="38" t="s">
        <v>1704</v>
      </c>
    </row>
    <row r="299" spans="1:9" ht="16.5" customHeight="1">
      <c r="A299" s="36">
        <v>13580</v>
      </c>
      <c r="B299" s="37">
        <v>1</v>
      </c>
      <c r="C299" s="37">
        <v>3</v>
      </c>
      <c r="D299" s="37">
        <v>5</v>
      </c>
      <c r="E299" s="37">
        <v>3</v>
      </c>
      <c r="F299" s="37">
        <v>1</v>
      </c>
      <c r="G299" s="37">
        <v>3</v>
      </c>
      <c r="H299" s="37">
        <v>16</v>
      </c>
      <c r="I299" s="38" t="s">
        <v>1705</v>
      </c>
    </row>
    <row r="300" spans="1:9" ht="16.5" customHeight="1">
      <c r="A300" s="36">
        <v>13581</v>
      </c>
      <c r="B300" s="37">
        <v>1</v>
      </c>
      <c r="C300" s="37">
        <v>3</v>
      </c>
      <c r="D300" s="37">
        <v>5</v>
      </c>
      <c r="E300" s="37">
        <v>3</v>
      </c>
      <c r="F300" s="37">
        <v>1</v>
      </c>
      <c r="G300" s="37">
        <v>3</v>
      </c>
      <c r="H300" s="37">
        <v>17</v>
      </c>
      <c r="I300" s="38" t="s">
        <v>1706</v>
      </c>
    </row>
    <row r="301" spans="1:9" ht="16.5" customHeight="1">
      <c r="A301" s="36">
        <v>13582</v>
      </c>
      <c r="B301" s="37">
        <v>1</v>
      </c>
      <c r="C301" s="37">
        <v>3</v>
      </c>
      <c r="D301" s="37">
        <v>5</v>
      </c>
      <c r="E301" s="37">
        <v>3</v>
      </c>
      <c r="F301" s="37">
        <v>1</v>
      </c>
      <c r="G301" s="37">
        <v>3</v>
      </c>
      <c r="H301" s="37">
        <v>18</v>
      </c>
      <c r="I301" s="38" t="s">
        <v>1707</v>
      </c>
    </row>
    <row r="302" spans="1:9" ht="16.5" customHeight="1">
      <c r="A302" s="36">
        <v>13583</v>
      </c>
      <c r="B302" s="37">
        <v>1</v>
      </c>
      <c r="C302" s="37">
        <v>3</v>
      </c>
      <c r="D302" s="37">
        <v>5</v>
      </c>
      <c r="E302" s="37">
        <v>3</v>
      </c>
      <c r="F302" s="37">
        <v>1</v>
      </c>
      <c r="G302" s="37">
        <v>3</v>
      </c>
      <c r="H302" s="37">
        <v>19</v>
      </c>
      <c r="I302" s="38" t="s">
        <v>1708</v>
      </c>
    </row>
    <row r="303" spans="1:9" ht="16.5" customHeight="1">
      <c r="A303" s="36">
        <v>13584</v>
      </c>
      <c r="B303" s="37">
        <v>1</v>
      </c>
      <c r="C303" s="37">
        <v>3</v>
      </c>
      <c r="D303" s="37">
        <v>5</v>
      </c>
      <c r="E303" s="37">
        <v>3</v>
      </c>
      <c r="F303" s="37">
        <v>1</v>
      </c>
      <c r="G303" s="37">
        <v>3</v>
      </c>
      <c r="H303" s="37">
        <v>20</v>
      </c>
      <c r="I303" s="38" t="s">
        <v>1709</v>
      </c>
    </row>
    <row r="304" spans="1:9" ht="16.5" customHeight="1">
      <c r="A304" s="36">
        <v>13585</v>
      </c>
      <c r="B304" s="37">
        <v>1</v>
      </c>
      <c r="C304" s="37">
        <v>3</v>
      </c>
      <c r="D304" s="37">
        <v>5</v>
      </c>
      <c r="E304" s="37">
        <v>3</v>
      </c>
      <c r="F304" s="37">
        <v>1</v>
      </c>
      <c r="G304" s="37">
        <v>3</v>
      </c>
      <c r="H304" s="37">
        <v>21</v>
      </c>
      <c r="I304" s="38" t="s">
        <v>1710</v>
      </c>
    </row>
    <row r="305" spans="1:9" ht="16.5" customHeight="1">
      <c r="A305" s="36">
        <v>13586</v>
      </c>
      <c r="B305" s="37">
        <v>1</v>
      </c>
      <c r="C305" s="37">
        <v>3</v>
      </c>
      <c r="D305" s="37">
        <v>5</v>
      </c>
      <c r="E305" s="37">
        <v>3</v>
      </c>
      <c r="F305" s="37">
        <v>1</v>
      </c>
      <c r="G305" s="37">
        <v>4</v>
      </c>
      <c r="H305" s="17"/>
      <c r="I305" s="38" t="s">
        <v>1711</v>
      </c>
    </row>
    <row r="306" spans="1:9" ht="16.5" customHeight="1">
      <c r="A306" s="36">
        <v>13587</v>
      </c>
      <c r="B306" s="37">
        <v>1</v>
      </c>
      <c r="C306" s="37">
        <v>3</v>
      </c>
      <c r="D306" s="37">
        <v>5</v>
      </c>
      <c r="E306" s="37">
        <v>3</v>
      </c>
      <c r="F306" s="37">
        <v>1</v>
      </c>
      <c r="G306" s="37">
        <v>4</v>
      </c>
      <c r="H306" s="37">
        <v>1</v>
      </c>
      <c r="I306" s="38" t="s">
        <v>1711</v>
      </c>
    </row>
    <row r="307" spans="1:9" ht="16.5" customHeight="1">
      <c r="A307" s="36">
        <v>13588</v>
      </c>
      <c r="B307" s="37">
        <v>1</v>
      </c>
      <c r="C307" s="37">
        <v>3</v>
      </c>
      <c r="D307" s="37">
        <v>5</v>
      </c>
      <c r="E307" s="37">
        <v>3</v>
      </c>
      <c r="F307" s="37">
        <v>2</v>
      </c>
      <c r="G307" s="17"/>
      <c r="H307" s="17"/>
      <c r="I307" s="38" t="s">
        <v>1712</v>
      </c>
    </row>
    <row r="308" spans="1:9" ht="16.5" customHeight="1">
      <c r="A308" s="36">
        <v>13589</v>
      </c>
      <c r="B308" s="37">
        <v>1</v>
      </c>
      <c r="C308" s="37">
        <v>3</v>
      </c>
      <c r="D308" s="37">
        <v>5</v>
      </c>
      <c r="E308" s="37">
        <v>3</v>
      </c>
      <c r="F308" s="37">
        <v>2</v>
      </c>
      <c r="G308" s="37">
        <v>1</v>
      </c>
      <c r="H308" s="17"/>
      <c r="I308" s="38" t="s">
        <v>1713</v>
      </c>
    </row>
    <row r="309" spans="1:9" ht="16.5" customHeight="1">
      <c r="A309" s="36">
        <v>13590</v>
      </c>
      <c r="B309" s="37">
        <v>1</v>
      </c>
      <c r="C309" s="37">
        <v>3</v>
      </c>
      <c r="D309" s="37">
        <v>5</v>
      </c>
      <c r="E309" s="37">
        <v>3</v>
      </c>
      <c r="F309" s="37">
        <v>2</v>
      </c>
      <c r="G309" s="37">
        <v>1</v>
      </c>
      <c r="H309" s="37">
        <v>1</v>
      </c>
      <c r="I309" s="38" t="s">
        <v>1714</v>
      </c>
    </row>
    <row r="310" spans="1:9" ht="16.5" customHeight="1">
      <c r="A310" s="36">
        <v>13591</v>
      </c>
      <c r="B310" s="37">
        <v>1</v>
      </c>
      <c r="C310" s="37">
        <v>3</v>
      </c>
      <c r="D310" s="37">
        <v>5</v>
      </c>
      <c r="E310" s="37">
        <v>3</v>
      </c>
      <c r="F310" s="37">
        <v>2</v>
      </c>
      <c r="G310" s="37">
        <v>1</v>
      </c>
      <c r="H310" s="37">
        <v>2</v>
      </c>
      <c r="I310" s="38" t="s">
        <v>1715</v>
      </c>
    </row>
    <row r="311" spans="1:9" ht="16.5" customHeight="1">
      <c r="A311" s="36">
        <v>13592</v>
      </c>
      <c r="B311" s="37">
        <v>1</v>
      </c>
      <c r="C311" s="37">
        <v>3</v>
      </c>
      <c r="D311" s="37">
        <v>5</v>
      </c>
      <c r="E311" s="37">
        <v>3</v>
      </c>
      <c r="F311" s="37">
        <v>2</v>
      </c>
      <c r="G311" s="37">
        <v>1</v>
      </c>
      <c r="H311" s="37">
        <v>3</v>
      </c>
      <c r="I311" s="38" t="s">
        <v>1716</v>
      </c>
    </row>
    <row r="312" spans="1:9" ht="16.5" customHeight="1">
      <c r="A312" s="36">
        <v>13593</v>
      </c>
      <c r="B312" s="37">
        <v>1</v>
      </c>
      <c r="C312" s="37">
        <v>3</v>
      </c>
      <c r="D312" s="37">
        <v>5</v>
      </c>
      <c r="E312" s="37">
        <v>3</v>
      </c>
      <c r="F312" s="37">
        <v>2</v>
      </c>
      <c r="G312" s="37">
        <v>1</v>
      </c>
      <c r="H312" s="37">
        <v>4</v>
      </c>
      <c r="I312" s="38" t="s">
        <v>1717</v>
      </c>
    </row>
    <row r="313" spans="1:9" ht="16.5" customHeight="1">
      <c r="A313" s="36">
        <v>13594</v>
      </c>
      <c r="B313" s="37">
        <v>1</v>
      </c>
      <c r="C313" s="37">
        <v>3</v>
      </c>
      <c r="D313" s="37">
        <v>5</v>
      </c>
      <c r="E313" s="37">
        <v>3</v>
      </c>
      <c r="F313" s="37">
        <v>2</v>
      </c>
      <c r="G313" s="37">
        <v>1</v>
      </c>
      <c r="H313" s="37">
        <v>5</v>
      </c>
      <c r="I313" s="38" t="s">
        <v>1718</v>
      </c>
    </row>
    <row r="314" spans="1:9" ht="16.5" customHeight="1">
      <c r="A314" s="36">
        <v>13595</v>
      </c>
      <c r="B314" s="37">
        <v>1</v>
      </c>
      <c r="C314" s="37">
        <v>3</v>
      </c>
      <c r="D314" s="37">
        <v>5</v>
      </c>
      <c r="E314" s="37">
        <v>3</v>
      </c>
      <c r="F314" s="37">
        <v>2</v>
      </c>
      <c r="G314" s="37">
        <v>1</v>
      </c>
      <c r="H314" s="37">
        <v>6</v>
      </c>
      <c r="I314" s="38" t="s">
        <v>1719</v>
      </c>
    </row>
    <row r="315" spans="1:9" ht="16.5" customHeight="1">
      <c r="A315" s="36">
        <v>13596</v>
      </c>
      <c r="B315" s="37">
        <v>1</v>
      </c>
      <c r="C315" s="37">
        <v>3</v>
      </c>
      <c r="D315" s="37">
        <v>5</v>
      </c>
      <c r="E315" s="37">
        <v>3</v>
      </c>
      <c r="F315" s="37">
        <v>2</v>
      </c>
      <c r="G315" s="37">
        <v>2</v>
      </c>
      <c r="H315" s="17"/>
      <c r="I315" s="38" t="s">
        <v>1720</v>
      </c>
    </row>
    <row r="316" spans="1:9" ht="16.5" customHeight="1">
      <c r="A316" s="36">
        <v>13597</v>
      </c>
      <c r="B316" s="37">
        <v>1</v>
      </c>
      <c r="C316" s="37">
        <v>3</v>
      </c>
      <c r="D316" s="37">
        <v>5</v>
      </c>
      <c r="E316" s="37">
        <v>3</v>
      </c>
      <c r="F316" s="37">
        <v>2</v>
      </c>
      <c r="G316" s="37">
        <v>2</v>
      </c>
      <c r="H316" s="37">
        <v>1</v>
      </c>
      <c r="I316" s="38" t="s">
        <v>1721</v>
      </c>
    </row>
    <row r="317" spans="1:9" ht="16.5" customHeight="1">
      <c r="A317" s="36">
        <v>13598</v>
      </c>
      <c r="B317" s="37">
        <v>1</v>
      </c>
      <c r="C317" s="37">
        <v>3</v>
      </c>
      <c r="D317" s="37">
        <v>5</v>
      </c>
      <c r="E317" s="37">
        <v>3</v>
      </c>
      <c r="F317" s="37">
        <v>2</v>
      </c>
      <c r="G317" s="37">
        <v>2</v>
      </c>
      <c r="H317" s="37">
        <v>2</v>
      </c>
      <c r="I317" s="38" t="s">
        <v>1722</v>
      </c>
    </row>
    <row r="318" spans="1:9" ht="16.5" customHeight="1">
      <c r="A318" s="36">
        <v>13599</v>
      </c>
      <c r="B318" s="37">
        <v>1</v>
      </c>
      <c r="C318" s="37">
        <v>3</v>
      </c>
      <c r="D318" s="37">
        <v>5</v>
      </c>
      <c r="E318" s="37">
        <v>3</v>
      </c>
      <c r="F318" s="37">
        <v>2</v>
      </c>
      <c r="G318" s="37">
        <v>2</v>
      </c>
      <c r="H318" s="37">
        <v>3</v>
      </c>
      <c r="I318" s="38" t="s">
        <v>1723</v>
      </c>
    </row>
    <row r="319" spans="1:9" ht="16.5" customHeight="1">
      <c r="A319" s="36">
        <v>13600</v>
      </c>
      <c r="B319" s="37">
        <v>1</v>
      </c>
      <c r="C319" s="37">
        <v>3</v>
      </c>
      <c r="D319" s="37">
        <v>5</v>
      </c>
      <c r="E319" s="37">
        <v>3</v>
      </c>
      <c r="F319" s="37">
        <v>2</v>
      </c>
      <c r="G319" s="37">
        <v>2</v>
      </c>
      <c r="H319" s="37">
        <v>4</v>
      </c>
      <c r="I319" s="38" t="s">
        <v>1724</v>
      </c>
    </row>
    <row r="320" spans="1:9" ht="16.5" customHeight="1">
      <c r="A320" s="36">
        <v>13601</v>
      </c>
      <c r="B320" s="37">
        <v>1</v>
      </c>
      <c r="C320" s="37">
        <v>3</v>
      </c>
      <c r="D320" s="37">
        <v>5</v>
      </c>
      <c r="E320" s="37">
        <v>3</v>
      </c>
      <c r="F320" s="37">
        <v>2</v>
      </c>
      <c r="G320" s="37">
        <v>3</v>
      </c>
      <c r="H320" s="17"/>
      <c r="I320" s="38" t="s">
        <v>1725</v>
      </c>
    </row>
    <row r="321" spans="1:9" ht="16.5" customHeight="1">
      <c r="A321" s="36">
        <v>13602</v>
      </c>
      <c r="B321" s="37">
        <v>1</v>
      </c>
      <c r="C321" s="37">
        <v>3</v>
      </c>
      <c r="D321" s="37">
        <v>5</v>
      </c>
      <c r="E321" s="37">
        <v>3</v>
      </c>
      <c r="F321" s="37">
        <v>2</v>
      </c>
      <c r="G321" s="37">
        <v>3</v>
      </c>
      <c r="H321" s="37">
        <v>1</v>
      </c>
      <c r="I321" s="38" t="s">
        <v>1726</v>
      </c>
    </row>
    <row r="322" spans="1:9" ht="16.5" customHeight="1">
      <c r="A322" s="36">
        <v>13603</v>
      </c>
      <c r="B322" s="37">
        <v>1</v>
      </c>
      <c r="C322" s="37">
        <v>3</v>
      </c>
      <c r="D322" s="37">
        <v>5</v>
      </c>
      <c r="E322" s="37">
        <v>3</v>
      </c>
      <c r="F322" s="37">
        <v>2</v>
      </c>
      <c r="G322" s="37">
        <v>3</v>
      </c>
      <c r="H322" s="37">
        <v>2</v>
      </c>
      <c r="I322" s="38" t="s">
        <v>1727</v>
      </c>
    </row>
    <row r="323" spans="1:9" ht="16.5" customHeight="1">
      <c r="A323" s="36">
        <v>13604</v>
      </c>
      <c r="B323" s="37">
        <v>1</v>
      </c>
      <c r="C323" s="37">
        <v>3</v>
      </c>
      <c r="D323" s="37">
        <v>5</v>
      </c>
      <c r="E323" s="37">
        <v>3</v>
      </c>
      <c r="F323" s="37">
        <v>2</v>
      </c>
      <c r="G323" s="37">
        <v>3</v>
      </c>
      <c r="H323" s="37">
        <v>3</v>
      </c>
      <c r="I323" s="38" t="s">
        <v>1728</v>
      </c>
    </row>
    <row r="324" spans="1:9" ht="16.5" customHeight="1">
      <c r="A324" s="36">
        <v>13605</v>
      </c>
      <c r="B324" s="37">
        <v>1</v>
      </c>
      <c r="C324" s="37">
        <v>3</v>
      </c>
      <c r="D324" s="37">
        <v>5</v>
      </c>
      <c r="E324" s="37">
        <v>3</v>
      </c>
      <c r="F324" s="37">
        <v>2</v>
      </c>
      <c r="G324" s="37">
        <v>3</v>
      </c>
      <c r="H324" s="37">
        <v>4</v>
      </c>
      <c r="I324" s="38" t="s">
        <v>1729</v>
      </c>
    </row>
    <row r="325" spans="1:9" ht="16.5" customHeight="1">
      <c r="A325" s="36">
        <v>13606</v>
      </c>
      <c r="B325" s="37">
        <v>1</v>
      </c>
      <c r="C325" s="37">
        <v>3</v>
      </c>
      <c r="D325" s="37">
        <v>5</v>
      </c>
      <c r="E325" s="37">
        <v>3</v>
      </c>
      <c r="F325" s="37">
        <v>2</v>
      </c>
      <c r="G325" s="37">
        <v>4</v>
      </c>
      <c r="H325" s="17"/>
      <c r="I325" s="38" t="s">
        <v>1730</v>
      </c>
    </row>
    <row r="326" spans="1:9" ht="16.5" customHeight="1">
      <c r="A326" s="36">
        <v>13607</v>
      </c>
      <c r="B326" s="37">
        <v>1</v>
      </c>
      <c r="C326" s="37">
        <v>3</v>
      </c>
      <c r="D326" s="37">
        <v>5</v>
      </c>
      <c r="E326" s="37">
        <v>3</v>
      </c>
      <c r="F326" s="37">
        <v>2</v>
      </c>
      <c r="G326" s="37">
        <v>4</v>
      </c>
      <c r="H326" s="37">
        <v>1</v>
      </c>
      <c r="I326" s="38" t="s">
        <v>1730</v>
      </c>
    </row>
    <row r="327" spans="1:9" ht="16.5" customHeight="1">
      <c r="A327" s="36">
        <v>13608</v>
      </c>
      <c r="B327" s="37">
        <v>1</v>
      </c>
      <c r="C327" s="37">
        <v>3</v>
      </c>
      <c r="D327" s="37">
        <v>5</v>
      </c>
      <c r="E327" s="37">
        <v>3</v>
      </c>
      <c r="F327" s="37">
        <v>3</v>
      </c>
      <c r="G327" s="17"/>
      <c r="H327" s="17"/>
      <c r="I327" s="38" t="s">
        <v>1731</v>
      </c>
    </row>
    <row r="328" spans="1:9" ht="16.5" customHeight="1">
      <c r="A328" s="36">
        <v>13609</v>
      </c>
      <c r="B328" s="37">
        <v>1</v>
      </c>
      <c r="C328" s="37">
        <v>3</v>
      </c>
      <c r="D328" s="37">
        <v>5</v>
      </c>
      <c r="E328" s="37">
        <v>3</v>
      </c>
      <c r="F328" s="37">
        <v>3</v>
      </c>
      <c r="G328" s="37">
        <v>1</v>
      </c>
      <c r="H328" s="17"/>
      <c r="I328" s="38" t="s">
        <v>1731</v>
      </c>
    </row>
    <row r="329" spans="1:9" ht="16.5" customHeight="1">
      <c r="A329" s="36">
        <v>13610</v>
      </c>
      <c r="B329" s="37">
        <v>1</v>
      </c>
      <c r="C329" s="37">
        <v>3</v>
      </c>
      <c r="D329" s="37">
        <v>5</v>
      </c>
      <c r="E329" s="37">
        <v>3</v>
      </c>
      <c r="F329" s="37">
        <v>3</v>
      </c>
      <c r="G329" s="37">
        <v>1</v>
      </c>
      <c r="H329" s="37">
        <v>1</v>
      </c>
      <c r="I329" s="38" t="s">
        <v>1731</v>
      </c>
    </row>
    <row r="330" spans="1:9" ht="16.5" customHeight="1">
      <c r="A330" s="36">
        <v>13611</v>
      </c>
      <c r="B330" s="37">
        <v>1</v>
      </c>
      <c r="C330" s="37">
        <v>3</v>
      </c>
      <c r="D330" s="37">
        <v>5</v>
      </c>
      <c r="E330" s="37">
        <v>4</v>
      </c>
      <c r="F330" s="17"/>
      <c r="G330" s="17"/>
      <c r="H330" s="17"/>
      <c r="I330" s="38" t="s">
        <v>1732</v>
      </c>
    </row>
    <row r="331" spans="1:9" ht="16.5" customHeight="1">
      <c r="A331" s="36">
        <v>13612</v>
      </c>
      <c r="B331" s="37">
        <v>1</v>
      </c>
      <c r="C331" s="37">
        <v>3</v>
      </c>
      <c r="D331" s="37">
        <v>5</v>
      </c>
      <c r="E331" s="37">
        <v>4</v>
      </c>
      <c r="F331" s="37">
        <v>1</v>
      </c>
      <c r="G331" s="17"/>
      <c r="H331" s="17"/>
      <c r="I331" s="38" t="s">
        <v>1733</v>
      </c>
    </row>
    <row r="332" spans="1:9" ht="16.5" customHeight="1">
      <c r="A332" s="36">
        <v>13613</v>
      </c>
      <c r="B332" s="37">
        <v>1</v>
      </c>
      <c r="C332" s="37">
        <v>3</v>
      </c>
      <c r="D332" s="37">
        <v>5</v>
      </c>
      <c r="E332" s="37">
        <v>4</v>
      </c>
      <c r="F332" s="37">
        <v>1</v>
      </c>
      <c r="G332" s="37">
        <v>1</v>
      </c>
      <c r="H332" s="17"/>
      <c r="I332" s="38" t="s">
        <v>1734</v>
      </c>
    </row>
    <row r="333" spans="1:9" ht="16.5" customHeight="1">
      <c r="A333" s="36">
        <v>13614</v>
      </c>
      <c r="B333" s="37">
        <v>1</v>
      </c>
      <c r="C333" s="37">
        <v>3</v>
      </c>
      <c r="D333" s="37">
        <v>5</v>
      </c>
      <c r="E333" s="37">
        <v>4</v>
      </c>
      <c r="F333" s="37">
        <v>1</v>
      </c>
      <c r="G333" s="37">
        <v>1</v>
      </c>
      <c r="H333" s="37">
        <v>1</v>
      </c>
      <c r="I333" s="38" t="s">
        <v>1735</v>
      </c>
    </row>
    <row r="334" spans="1:9" ht="16.5" customHeight="1">
      <c r="A334" s="36">
        <v>13615</v>
      </c>
      <c r="B334" s="37">
        <v>1</v>
      </c>
      <c r="C334" s="37">
        <v>3</v>
      </c>
      <c r="D334" s="37">
        <v>5</v>
      </c>
      <c r="E334" s="37">
        <v>4</v>
      </c>
      <c r="F334" s="37">
        <v>1</v>
      </c>
      <c r="G334" s="37">
        <v>1</v>
      </c>
      <c r="H334" s="37">
        <v>2</v>
      </c>
      <c r="I334" s="38" t="s">
        <v>1736</v>
      </c>
    </row>
    <row r="335" spans="1:9" ht="16.5" customHeight="1">
      <c r="A335" s="36">
        <v>13616</v>
      </c>
      <c r="B335" s="37">
        <v>1</v>
      </c>
      <c r="C335" s="37">
        <v>3</v>
      </c>
      <c r="D335" s="37">
        <v>5</v>
      </c>
      <c r="E335" s="37">
        <v>4</v>
      </c>
      <c r="F335" s="37">
        <v>1</v>
      </c>
      <c r="G335" s="37">
        <v>1</v>
      </c>
      <c r="H335" s="37">
        <v>3</v>
      </c>
      <c r="I335" s="38" t="s">
        <v>1737</v>
      </c>
    </row>
    <row r="336" spans="1:9" ht="16.5" customHeight="1">
      <c r="A336" s="36">
        <v>13617</v>
      </c>
      <c r="B336" s="37">
        <v>1</v>
      </c>
      <c r="C336" s="37">
        <v>3</v>
      </c>
      <c r="D336" s="37">
        <v>5</v>
      </c>
      <c r="E336" s="37">
        <v>4</v>
      </c>
      <c r="F336" s="37">
        <v>1</v>
      </c>
      <c r="G336" s="37">
        <v>1</v>
      </c>
      <c r="H336" s="37">
        <v>4</v>
      </c>
      <c r="I336" s="38" t="s">
        <v>1738</v>
      </c>
    </row>
    <row r="337" spans="1:9" ht="16.5" customHeight="1">
      <c r="A337" s="36">
        <v>13618</v>
      </c>
      <c r="B337" s="37">
        <v>1</v>
      </c>
      <c r="C337" s="37">
        <v>3</v>
      </c>
      <c r="D337" s="37">
        <v>5</v>
      </c>
      <c r="E337" s="37">
        <v>4</v>
      </c>
      <c r="F337" s="37">
        <v>1</v>
      </c>
      <c r="G337" s="37">
        <v>1</v>
      </c>
      <c r="H337" s="37">
        <v>5</v>
      </c>
      <c r="I337" s="38" t="s">
        <v>1739</v>
      </c>
    </row>
    <row r="338" spans="1:9" ht="16.5" customHeight="1">
      <c r="A338" s="36">
        <v>13619</v>
      </c>
      <c r="B338" s="37">
        <v>1</v>
      </c>
      <c r="C338" s="37">
        <v>3</v>
      </c>
      <c r="D338" s="37">
        <v>5</v>
      </c>
      <c r="E338" s="37">
        <v>4</v>
      </c>
      <c r="F338" s="37">
        <v>1</v>
      </c>
      <c r="G338" s="37">
        <v>1</v>
      </c>
      <c r="H338" s="37">
        <v>6</v>
      </c>
      <c r="I338" s="38" t="s">
        <v>1740</v>
      </c>
    </row>
    <row r="339" spans="1:9" ht="16.5" customHeight="1">
      <c r="A339" s="36">
        <v>13620</v>
      </c>
      <c r="B339" s="37">
        <v>1</v>
      </c>
      <c r="C339" s="37">
        <v>3</v>
      </c>
      <c r="D339" s="37">
        <v>5</v>
      </c>
      <c r="E339" s="37">
        <v>4</v>
      </c>
      <c r="F339" s="37">
        <v>2</v>
      </c>
      <c r="G339" s="17"/>
      <c r="H339" s="17"/>
      <c r="I339" s="38" t="s">
        <v>1741</v>
      </c>
    </row>
    <row r="340" spans="1:9" ht="29.45" customHeight="1">
      <c r="A340" s="36">
        <v>13621</v>
      </c>
      <c r="B340" s="37">
        <v>1</v>
      </c>
      <c r="C340" s="37">
        <v>3</v>
      </c>
      <c r="D340" s="37">
        <v>5</v>
      </c>
      <c r="E340" s="37">
        <v>4</v>
      </c>
      <c r="F340" s="37">
        <v>2</v>
      </c>
      <c r="G340" s="37">
        <v>1</v>
      </c>
      <c r="H340" s="6"/>
      <c r="I340" s="38" t="s">
        <v>1742</v>
      </c>
    </row>
    <row r="341" spans="1:9" ht="16.5" customHeight="1">
      <c r="A341" s="36">
        <v>13622</v>
      </c>
      <c r="B341" s="37">
        <v>1</v>
      </c>
      <c r="C341" s="37">
        <v>3</v>
      </c>
      <c r="D341" s="37">
        <v>5</v>
      </c>
      <c r="E341" s="37">
        <v>4</v>
      </c>
      <c r="F341" s="37">
        <v>2</v>
      </c>
      <c r="G341" s="37">
        <v>1</v>
      </c>
      <c r="H341" s="37">
        <v>1</v>
      </c>
      <c r="I341" s="38" t="s">
        <v>1743</v>
      </c>
    </row>
    <row r="342" spans="1:9" ht="16.5" customHeight="1">
      <c r="A342" s="36">
        <v>13623</v>
      </c>
      <c r="B342" s="37">
        <v>1</v>
      </c>
      <c r="C342" s="37">
        <v>3</v>
      </c>
      <c r="D342" s="37">
        <v>5</v>
      </c>
      <c r="E342" s="37">
        <v>4</v>
      </c>
      <c r="F342" s="37">
        <v>2</v>
      </c>
      <c r="G342" s="37">
        <v>1</v>
      </c>
      <c r="H342" s="37">
        <v>2</v>
      </c>
      <c r="I342" s="38" t="s">
        <v>1744</v>
      </c>
    </row>
    <row r="343" spans="1:9" ht="16.5" customHeight="1">
      <c r="A343" s="36">
        <v>13624</v>
      </c>
      <c r="B343" s="37">
        <v>1</v>
      </c>
      <c r="C343" s="37">
        <v>3</v>
      </c>
      <c r="D343" s="37">
        <v>5</v>
      </c>
      <c r="E343" s="37">
        <v>4</v>
      </c>
      <c r="F343" s="37">
        <v>2</v>
      </c>
      <c r="G343" s="37">
        <v>1</v>
      </c>
      <c r="H343" s="37">
        <v>3</v>
      </c>
      <c r="I343" s="38" t="s">
        <v>1745</v>
      </c>
    </row>
  </sheetData>
  <mergeCells count="1">
    <mergeCell ref="A1:J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0"/>
  <sheetViews>
    <sheetView workbookViewId="0"/>
  </sheetViews>
  <sheetFormatPr defaultRowHeight="12.75"/>
  <cols>
    <col min="1" max="1" width="8.6640625" customWidth="1"/>
    <col min="2" max="7" width="5.83203125" customWidth="1"/>
    <col min="8" max="8" width="5.5" customWidth="1"/>
    <col min="9" max="9" width="62.6640625" customWidth="1"/>
  </cols>
  <sheetData>
    <row r="1" spans="1:9" ht="107.85" customHeight="1">
      <c r="A1" s="47" t="s">
        <v>339</v>
      </c>
      <c r="B1" s="45" t="s">
        <v>340</v>
      </c>
      <c r="C1" s="46" t="s">
        <v>341</v>
      </c>
      <c r="D1" s="45" t="s">
        <v>342</v>
      </c>
      <c r="E1" s="45" t="s">
        <v>343</v>
      </c>
      <c r="F1" s="46" t="s">
        <v>344</v>
      </c>
      <c r="G1" s="46" t="s">
        <v>345</v>
      </c>
      <c r="H1" s="46" t="s">
        <v>346</v>
      </c>
      <c r="I1" s="47" t="s">
        <v>347</v>
      </c>
    </row>
    <row r="2" spans="1:9" ht="29.45" customHeight="1">
      <c r="A2" s="39">
        <v>13625</v>
      </c>
      <c r="B2" s="40">
        <v>1</v>
      </c>
      <c r="C2" s="40">
        <v>3</v>
      </c>
      <c r="D2" s="40">
        <v>5</v>
      </c>
      <c r="E2" s="40">
        <v>4</v>
      </c>
      <c r="F2" s="40">
        <v>2</v>
      </c>
      <c r="G2" s="40">
        <v>1</v>
      </c>
      <c r="H2" s="40">
        <v>4</v>
      </c>
      <c r="I2" s="41" t="s">
        <v>1746</v>
      </c>
    </row>
    <row r="3" spans="1:9" ht="29.85" customHeight="1">
      <c r="A3" s="36">
        <v>13626</v>
      </c>
      <c r="B3" s="37">
        <v>1</v>
      </c>
      <c r="C3" s="37">
        <v>3</v>
      </c>
      <c r="D3" s="37">
        <v>5</v>
      </c>
      <c r="E3" s="37">
        <v>4</v>
      </c>
      <c r="F3" s="37">
        <v>3</v>
      </c>
      <c r="G3" s="6"/>
      <c r="H3" s="6"/>
      <c r="I3" s="38" t="s">
        <v>1747</v>
      </c>
    </row>
    <row r="4" spans="1:9" ht="29.45" customHeight="1">
      <c r="A4" s="36">
        <v>13627</v>
      </c>
      <c r="B4" s="37">
        <v>1</v>
      </c>
      <c r="C4" s="37">
        <v>3</v>
      </c>
      <c r="D4" s="37">
        <v>5</v>
      </c>
      <c r="E4" s="37">
        <v>4</v>
      </c>
      <c r="F4" s="37">
        <v>3</v>
      </c>
      <c r="G4" s="37">
        <v>1</v>
      </c>
      <c r="H4" s="6"/>
      <c r="I4" s="38" t="s">
        <v>1748</v>
      </c>
    </row>
    <row r="5" spans="1:9" ht="16.5" customHeight="1">
      <c r="A5" s="36">
        <v>13628</v>
      </c>
      <c r="B5" s="37">
        <v>1</v>
      </c>
      <c r="C5" s="37">
        <v>3</v>
      </c>
      <c r="D5" s="37">
        <v>5</v>
      </c>
      <c r="E5" s="37">
        <v>4</v>
      </c>
      <c r="F5" s="37">
        <v>3</v>
      </c>
      <c r="G5" s="37">
        <v>1</v>
      </c>
      <c r="H5" s="37">
        <v>1</v>
      </c>
      <c r="I5" s="38" t="s">
        <v>1749</v>
      </c>
    </row>
    <row r="6" spans="1:9" ht="16.5" customHeight="1">
      <c r="A6" s="36">
        <v>13629</v>
      </c>
      <c r="B6" s="37">
        <v>1</v>
      </c>
      <c r="C6" s="37">
        <v>3</v>
      </c>
      <c r="D6" s="37">
        <v>5</v>
      </c>
      <c r="E6" s="37">
        <v>4</v>
      </c>
      <c r="F6" s="37">
        <v>3</v>
      </c>
      <c r="G6" s="37">
        <v>1</v>
      </c>
      <c r="H6" s="37">
        <v>2</v>
      </c>
      <c r="I6" s="38" t="s">
        <v>1750</v>
      </c>
    </row>
    <row r="7" spans="1:9" ht="16.5" customHeight="1">
      <c r="A7" s="36">
        <v>13630</v>
      </c>
      <c r="B7" s="37">
        <v>1</v>
      </c>
      <c r="C7" s="37">
        <v>3</v>
      </c>
      <c r="D7" s="37">
        <v>5</v>
      </c>
      <c r="E7" s="37">
        <v>4</v>
      </c>
      <c r="F7" s="37">
        <v>3</v>
      </c>
      <c r="G7" s="37">
        <v>1</v>
      </c>
      <c r="H7" s="37">
        <v>3</v>
      </c>
      <c r="I7" s="38" t="s">
        <v>1751</v>
      </c>
    </row>
    <row r="8" spans="1:9" ht="16.5" customHeight="1">
      <c r="A8" s="36">
        <v>13631</v>
      </c>
      <c r="B8" s="37">
        <v>1</v>
      </c>
      <c r="C8" s="37">
        <v>3</v>
      </c>
      <c r="D8" s="37">
        <v>5</v>
      </c>
      <c r="E8" s="37">
        <v>4</v>
      </c>
      <c r="F8" s="37">
        <v>3</v>
      </c>
      <c r="G8" s="37">
        <v>1</v>
      </c>
      <c r="H8" s="37">
        <v>4</v>
      </c>
      <c r="I8" s="38" t="s">
        <v>1752</v>
      </c>
    </row>
    <row r="9" spans="1:9" ht="16.5" customHeight="1">
      <c r="A9" s="36">
        <v>13632</v>
      </c>
      <c r="B9" s="37">
        <v>1</v>
      </c>
      <c r="C9" s="37">
        <v>3</v>
      </c>
      <c r="D9" s="37">
        <v>5</v>
      </c>
      <c r="E9" s="37">
        <v>4</v>
      </c>
      <c r="F9" s="37">
        <v>3</v>
      </c>
      <c r="G9" s="37">
        <v>1</v>
      </c>
      <c r="H9" s="37">
        <v>5</v>
      </c>
      <c r="I9" s="38" t="s">
        <v>1753</v>
      </c>
    </row>
    <row r="10" spans="1:9" ht="29.45" customHeight="1">
      <c r="A10" s="36">
        <v>13633</v>
      </c>
      <c r="B10" s="37">
        <v>1</v>
      </c>
      <c r="C10" s="37">
        <v>3</v>
      </c>
      <c r="D10" s="37">
        <v>5</v>
      </c>
      <c r="E10" s="37">
        <v>4</v>
      </c>
      <c r="F10" s="37">
        <v>3</v>
      </c>
      <c r="G10" s="37">
        <v>1</v>
      </c>
      <c r="H10" s="37">
        <v>6</v>
      </c>
      <c r="I10" s="38" t="s">
        <v>1754</v>
      </c>
    </row>
    <row r="11" spans="1:9" ht="16.5" customHeight="1">
      <c r="A11" s="36">
        <v>13634</v>
      </c>
      <c r="B11" s="37">
        <v>1</v>
      </c>
      <c r="C11" s="37">
        <v>3</v>
      </c>
      <c r="D11" s="37">
        <v>5</v>
      </c>
      <c r="E11" s="37">
        <v>4</v>
      </c>
      <c r="F11" s="37">
        <v>4</v>
      </c>
      <c r="G11" s="17"/>
      <c r="H11" s="17"/>
      <c r="I11" s="38" t="s">
        <v>1755</v>
      </c>
    </row>
    <row r="12" spans="1:9" ht="16.5" customHeight="1">
      <c r="A12" s="36">
        <v>13635</v>
      </c>
      <c r="B12" s="37">
        <v>1</v>
      </c>
      <c r="C12" s="37">
        <v>3</v>
      </c>
      <c r="D12" s="37">
        <v>5</v>
      </c>
      <c r="E12" s="37">
        <v>4</v>
      </c>
      <c r="F12" s="37">
        <v>4</v>
      </c>
      <c r="G12" s="37">
        <v>1</v>
      </c>
      <c r="H12" s="17"/>
      <c r="I12" s="38" t="s">
        <v>1756</v>
      </c>
    </row>
    <row r="13" spans="1:9" ht="16.5" customHeight="1">
      <c r="A13" s="36">
        <v>13636</v>
      </c>
      <c r="B13" s="37">
        <v>1</v>
      </c>
      <c r="C13" s="37">
        <v>3</v>
      </c>
      <c r="D13" s="37">
        <v>5</v>
      </c>
      <c r="E13" s="37">
        <v>4</v>
      </c>
      <c r="F13" s="37">
        <v>4</v>
      </c>
      <c r="G13" s="37">
        <v>1</v>
      </c>
      <c r="H13" s="37">
        <v>1</v>
      </c>
      <c r="I13" s="38" t="s">
        <v>1757</v>
      </c>
    </row>
    <row r="14" spans="1:9" ht="33" customHeight="1">
      <c r="A14" s="36">
        <v>13637</v>
      </c>
      <c r="B14" s="37">
        <v>1</v>
      </c>
      <c r="C14" s="37">
        <v>3</v>
      </c>
      <c r="D14" s="37">
        <v>5</v>
      </c>
      <c r="E14" s="37">
        <v>4</v>
      </c>
      <c r="F14" s="37">
        <v>4</v>
      </c>
      <c r="G14" s="37">
        <v>1</v>
      </c>
      <c r="H14" s="37">
        <v>2</v>
      </c>
      <c r="I14" s="5" t="s">
        <v>1758</v>
      </c>
    </row>
    <row r="15" spans="1:9" ht="16.5" customHeight="1">
      <c r="A15" s="36">
        <v>13638</v>
      </c>
      <c r="B15" s="37">
        <v>1</v>
      </c>
      <c r="C15" s="37">
        <v>3</v>
      </c>
      <c r="D15" s="37">
        <v>5</v>
      </c>
      <c r="E15" s="37">
        <v>4</v>
      </c>
      <c r="F15" s="37">
        <v>5</v>
      </c>
      <c r="G15" s="17"/>
      <c r="H15" s="17"/>
      <c r="I15" s="38" t="s">
        <v>1759</v>
      </c>
    </row>
    <row r="16" spans="1:9" ht="29.45" customHeight="1">
      <c r="A16" s="36">
        <v>13639</v>
      </c>
      <c r="B16" s="37">
        <v>1</v>
      </c>
      <c r="C16" s="37">
        <v>3</v>
      </c>
      <c r="D16" s="37">
        <v>5</v>
      </c>
      <c r="E16" s="37">
        <v>4</v>
      </c>
      <c r="F16" s="37">
        <v>5</v>
      </c>
      <c r="G16" s="37">
        <v>1</v>
      </c>
      <c r="H16" s="6"/>
      <c r="I16" s="38" t="s">
        <v>1760</v>
      </c>
    </row>
    <row r="17" spans="1:9" ht="16.5" customHeight="1">
      <c r="A17" s="36">
        <v>13640</v>
      </c>
      <c r="B17" s="37">
        <v>1</v>
      </c>
      <c r="C17" s="37">
        <v>3</v>
      </c>
      <c r="D17" s="37">
        <v>5</v>
      </c>
      <c r="E17" s="37">
        <v>4</v>
      </c>
      <c r="F17" s="37">
        <v>5</v>
      </c>
      <c r="G17" s="37">
        <v>1</v>
      </c>
      <c r="H17" s="37">
        <v>1</v>
      </c>
      <c r="I17" s="38" t="s">
        <v>1761</v>
      </c>
    </row>
    <row r="18" spans="1:9" ht="16.5" customHeight="1">
      <c r="A18" s="36">
        <v>13641</v>
      </c>
      <c r="B18" s="37">
        <v>1</v>
      </c>
      <c r="C18" s="37">
        <v>3</v>
      </c>
      <c r="D18" s="37">
        <v>5</v>
      </c>
      <c r="E18" s="37">
        <v>4</v>
      </c>
      <c r="F18" s="37">
        <v>5</v>
      </c>
      <c r="G18" s="37">
        <v>1</v>
      </c>
      <c r="H18" s="37">
        <v>2</v>
      </c>
      <c r="I18" s="38" t="s">
        <v>1762</v>
      </c>
    </row>
    <row r="19" spans="1:9" ht="29.45" customHeight="1">
      <c r="A19" s="36">
        <v>13642</v>
      </c>
      <c r="B19" s="37">
        <v>1</v>
      </c>
      <c r="C19" s="37">
        <v>3</v>
      </c>
      <c r="D19" s="37">
        <v>5</v>
      </c>
      <c r="E19" s="37">
        <v>4</v>
      </c>
      <c r="F19" s="37">
        <v>5</v>
      </c>
      <c r="G19" s="37">
        <v>1</v>
      </c>
      <c r="H19" s="37">
        <v>3</v>
      </c>
      <c r="I19" s="38" t="s">
        <v>1763</v>
      </c>
    </row>
    <row r="20" spans="1:9" ht="16.5" customHeight="1">
      <c r="A20" s="36">
        <v>13643</v>
      </c>
      <c r="B20" s="37">
        <v>1</v>
      </c>
      <c r="C20" s="37">
        <v>3</v>
      </c>
      <c r="D20" s="37">
        <v>5</v>
      </c>
      <c r="E20" s="37">
        <v>4</v>
      </c>
      <c r="F20" s="37">
        <v>6</v>
      </c>
      <c r="G20" s="17"/>
      <c r="H20" s="17"/>
      <c r="I20" s="38" t="s">
        <v>1764</v>
      </c>
    </row>
    <row r="21" spans="1:9" ht="16.5" customHeight="1">
      <c r="A21" s="36">
        <v>13644</v>
      </c>
      <c r="B21" s="37">
        <v>1</v>
      </c>
      <c r="C21" s="37">
        <v>3</v>
      </c>
      <c r="D21" s="37">
        <v>5</v>
      </c>
      <c r="E21" s="37">
        <v>4</v>
      </c>
      <c r="F21" s="37">
        <v>6</v>
      </c>
      <c r="G21" s="37">
        <v>1</v>
      </c>
      <c r="H21" s="17"/>
      <c r="I21" s="38" t="s">
        <v>1765</v>
      </c>
    </row>
    <row r="22" spans="1:9" ht="16.5" customHeight="1">
      <c r="A22" s="36">
        <v>13645</v>
      </c>
      <c r="B22" s="37">
        <v>1</v>
      </c>
      <c r="C22" s="37">
        <v>3</v>
      </c>
      <c r="D22" s="37">
        <v>5</v>
      </c>
      <c r="E22" s="37">
        <v>4</v>
      </c>
      <c r="F22" s="37">
        <v>6</v>
      </c>
      <c r="G22" s="37">
        <v>1</v>
      </c>
      <c r="H22" s="37">
        <v>1</v>
      </c>
      <c r="I22" s="38" t="s">
        <v>1766</v>
      </c>
    </row>
    <row r="23" spans="1:9" ht="16.5" customHeight="1">
      <c r="A23" s="36">
        <v>13646</v>
      </c>
      <c r="B23" s="37">
        <v>1</v>
      </c>
      <c r="C23" s="37">
        <v>3</v>
      </c>
      <c r="D23" s="37">
        <v>5</v>
      </c>
      <c r="E23" s="37">
        <v>4</v>
      </c>
      <c r="F23" s="37">
        <v>6</v>
      </c>
      <c r="G23" s="37">
        <v>1</v>
      </c>
      <c r="H23" s="37">
        <v>2</v>
      </c>
      <c r="I23" s="38" t="s">
        <v>1767</v>
      </c>
    </row>
    <row r="24" spans="1:9" ht="16.5" customHeight="1">
      <c r="A24" s="36">
        <v>13647</v>
      </c>
      <c r="B24" s="37">
        <v>1</v>
      </c>
      <c r="C24" s="37">
        <v>3</v>
      </c>
      <c r="D24" s="37">
        <v>5</v>
      </c>
      <c r="E24" s="37">
        <v>4</v>
      </c>
      <c r="F24" s="37">
        <v>6</v>
      </c>
      <c r="G24" s="37">
        <v>1</v>
      </c>
      <c r="H24" s="37">
        <v>3</v>
      </c>
      <c r="I24" s="38" t="s">
        <v>1768</v>
      </c>
    </row>
    <row r="25" spans="1:9" ht="29.45" customHeight="1">
      <c r="A25" s="36">
        <v>13648</v>
      </c>
      <c r="B25" s="37">
        <v>1</v>
      </c>
      <c r="C25" s="37">
        <v>3</v>
      </c>
      <c r="D25" s="37">
        <v>5</v>
      </c>
      <c r="E25" s="37">
        <v>4</v>
      </c>
      <c r="F25" s="37">
        <v>7</v>
      </c>
      <c r="G25" s="6"/>
      <c r="H25" s="6"/>
      <c r="I25" s="38" t="s">
        <v>1769</v>
      </c>
    </row>
    <row r="26" spans="1:9" ht="29.85" customHeight="1">
      <c r="A26" s="36">
        <v>13649</v>
      </c>
      <c r="B26" s="37">
        <v>1</v>
      </c>
      <c r="C26" s="37">
        <v>3</v>
      </c>
      <c r="D26" s="37">
        <v>5</v>
      </c>
      <c r="E26" s="37">
        <v>4</v>
      </c>
      <c r="F26" s="37">
        <v>7</v>
      </c>
      <c r="G26" s="37">
        <v>1</v>
      </c>
      <c r="H26" s="6"/>
      <c r="I26" s="38" t="s">
        <v>1770</v>
      </c>
    </row>
    <row r="27" spans="1:9" ht="16.5" customHeight="1">
      <c r="A27" s="36">
        <v>13650</v>
      </c>
      <c r="B27" s="37">
        <v>1</v>
      </c>
      <c r="C27" s="37">
        <v>3</v>
      </c>
      <c r="D27" s="37">
        <v>5</v>
      </c>
      <c r="E27" s="37">
        <v>4</v>
      </c>
      <c r="F27" s="37">
        <v>7</v>
      </c>
      <c r="G27" s="37">
        <v>1</v>
      </c>
      <c r="H27" s="37">
        <v>1</v>
      </c>
      <c r="I27" s="38" t="s">
        <v>1771</v>
      </c>
    </row>
    <row r="28" spans="1:9" ht="16.5" customHeight="1">
      <c r="A28" s="36">
        <v>13651</v>
      </c>
      <c r="B28" s="37">
        <v>1</v>
      </c>
      <c r="C28" s="37">
        <v>3</v>
      </c>
      <c r="D28" s="37">
        <v>5</v>
      </c>
      <c r="E28" s="37">
        <v>4</v>
      </c>
      <c r="F28" s="37">
        <v>7</v>
      </c>
      <c r="G28" s="37">
        <v>1</v>
      </c>
      <c r="H28" s="37">
        <v>2</v>
      </c>
      <c r="I28" s="38" t="s">
        <v>1772</v>
      </c>
    </row>
    <row r="29" spans="1:9" ht="16.5" customHeight="1">
      <c r="A29" s="36">
        <v>13652</v>
      </c>
      <c r="B29" s="37">
        <v>1</v>
      </c>
      <c r="C29" s="37">
        <v>3</v>
      </c>
      <c r="D29" s="37">
        <v>5</v>
      </c>
      <c r="E29" s="37">
        <v>4</v>
      </c>
      <c r="F29" s="37">
        <v>7</v>
      </c>
      <c r="G29" s="37">
        <v>1</v>
      </c>
      <c r="H29" s="37">
        <v>3</v>
      </c>
      <c r="I29" s="38" t="s">
        <v>1773</v>
      </c>
    </row>
    <row r="30" spans="1:9" ht="16.5" customHeight="1">
      <c r="A30" s="36">
        <v>13653</v>
      </c>
      <c r="B30" s="37">
        <v>1</v>
      </c>
      <c r="C30" s="37">
        <v>3</v>
      </c>
      <c r="D30" s="37">
        <v>5</v>
      </c>
      <c r="E30" s="37">
        <v>4</v>
      </c>
      <c r="F30" s="37">
        <v>7</v>
      </c>
      <c r="G30" s="37">
        <v>1</v>
      </c>
      <c r="H30" s="37">
        <v>4</v>
      </c>
      <c r="I30" s="38" t="s">
        <v>1774</v>
      </c>
    </row>
    <row r="31" spans="1:9" ht="29.45" customHeight="1">
      <c r="A31" s="36">
        <v>13654</v>
      </c>
      <c r="B31" s="37">
        <v>1</v>
      </c>
      <c r="C31" s="37">
        <v>3</v>
      </c>
      <c r="D31" s="37">
        <v>5</v>
      </c>
      <c r="E31" s="37">
        <v>4</v>
      </c>
      <c r="F31" s="37">
        <v>7</v>
      </c>
      <c r="G31" s="37">
        <v>1</v>
      </c>
      <c r="H31" s="37">
        <v>5</v>
      </c>
      <c r="I31" s="38" t="s">
        <v>1775</v>
      </c>
    </row>
    <row r="32" spans="1:9" ht="29.85" customHeight="1">
      <c r="A32" s="36">
        <v>13655</v>
      </c>
      <c r="B32" s="37">
        <v>1</v>
      </c>
      <c r="C32" s="37">
        <v>3</v>
      </c>
      <c r="D32" s="37">
        <v>5</v>
      </c>
      <c r="E32" s="37">
        <v>4</v>
      </c>
      <c r="F32" s="37">
        <v>8</v>
      </c>
      <c r="G32" s="6"/>
      <c r="H32" s="6"/>
      <c r="I32" s="38" t="s">
        <v>1776</v>
      </c>
    </row>
    <row r="33" spans="1:9" ht="29.45" customHeight="1">
      <c r="A33" s="36">
        <v>13656</v>
      </c>
      <c r="B33" s="37">
        <v>1</v>
      </c>
      <c r="C33" s="37">
        <v>3</v>
      </c>
      <c r="D33" s="37">
        <v>5</v>
      </c>
      <c r="E33" s="37">
        <v>4</v>
      </c>
      <c r="F33" s="37">
        <v>8</v>
      </c>
      <c r="G33" s="37">
        <v>1</v>
      </c>
      <c r="H33" s="6"/>
      <c r="I33" s="38" t="s">
        <v>1777</v>
      </c>
    </row>
    <row r="34" spans="1:9" ht="16.5" customHeight="1">
      <c r="A34" s="36">
        <v>13657</v>
      </c>
      <c r="B34" s="37">
        <v>1</v>
      </c>
      <c r="C34" s="37">
        <v>3</v>
      </c>
      <c r="D34" s="37">
        <v>5</v>
      </c>
      <c r="E34" s="37">
        <v>4</v>
      </c>
      <c r="F34" s="37">
        <v>8</v>
      </c>
      <c r="G34" s="37">
        <v>1</v>
      </c>
      <c r="H34" s="37">
        <v>1</v>
      </c>
      <c r="I34" s="38" t="s">
        <v>1778</v>
      </c>
    </row>
    <row r="35" spans="1:9" ht="16.5" customHeight="1">
      <c r="A35" s="36">
        <v>13658</v>
      </c>
      <c r="B35" s="37">
        <v>1</v>
      </c>
      <c r="C35" s="37">
        <v>3</v>
      </c>
      <c r="D35" s="37">
        <v>5</v>
      </c>
      <c r="E35" s="37">
        <v>4</v>
      </c>
      <c r="F35" s="37">
        <v>8</v>
      </c>
      <c r="G35" s="37">
        <v>1</v>
      </c>
      <c r="H35" s="37">
        <v>2</v>
      </c>
      <c r="I35" s="38" t="s">
        <v>1779</v>
      </c>
    </row>
    <row r="36" spans="1:9" ht="16.5" customHeight="1">
      <c r="A36" s="36">
        <v>13659</v>
      </c>
      <c r="B36" s="37">
        <v>1</v>
      </c>
      <c r="C36" s="37">
        <v>3</v>
      </c>
      <c r="D36" s="37">
        <v>5</v>
      </c>
      <c r="E36" s="37">
        <v>4</v>
      </c>
      <c r="F36" s="37">
        <v>8</v>
      </c>
      <c r="G36" s="37">
        <v>1</v>
      </c>
      <c r="H36" s="37">
        <v>3</v>
      </c>
      <c r="I36" s="38" t="s">
        <v>1780</v>
      </c>
    </row>
    <row r="37" spans="1:9" ht="16.5" customHeight="1">
      <c r="A37" s="36">
        <v>13660</v>
      </c>
      <c r="B37" s="37">
        <v>1</v>
      </c>
      <c r="C37" s="37">
        <v>3</v>
      </c>
      <c r="D37" s="37">
        <v>5</v>
      </c>
      <c r="E37" s="37">
        <v>4</v>
      </c>
      <c r="F37" s="37">
        <v>8</v>
      </c>
      <c r="G37" s="37">
        <v>1</v>
      </c>
      <c r="H37" s="37">
        <v>4</v>
      </c>
      <c r="I37" s="38" t="s">
        <v>1781</v>
      </c>
    </row>
    <row r="38" spans="1:9" ht="29.45" customHeight="1">
      <c r="A38" s="36">
        <v>13661</v>
      </c>
      <c r="B38" s="37">
        <v>1</v>
      </c>
      <c r="C38" s="37">
        <v>3</v>
      </c>
      <c r="D38" s="37">
        <v>5</v>
      </c>
      <c r="E38" s="37">
        <v>4</v>
      </c>
      <c r="F38" s="37">
        <v>8</v>
      </c>
      <c r="G38" s="37">
        <v>1</v>
      </c>
      <c r="H38" s="37">
        <v>5</v>
      </c>
      <c r="I38" s="38" t="s">
        <v>1782</v>
      </c>
    </row>
    <row r="39" spans="1:9" ht="98.1" customHeight="1">
      <c r="A39" s="47" t="s">
        <v>339</v>
      </c>
      <c r="B39" s="46" t="s">
        <v>340</v>
      </c>
      <c r="C39" s="46" t="s">
        <v>341</v>
      </c>
      <c r="D39" s="45" t="s">
        <v>342</v>
      </c>
      <c r="E39" s="46" t="s">
        <v>343</v>
      </c>
      <c r="F39" s="46" t="s">
        <v>344</v>
      </c>
      <c r="G39" s="193" t="s">
        <v>345</v>
      </c>
      <c r="H39" s="193" t="s">
        <v>346</v>
      </c>
      <c r="I39" s="47" t="s">
        <v>347</v>
      </c>
    </row>
    <row r="40" spans="1:9" ht="39.6" customHeight="1">
      <c r="A40" s="39">
        <v>13662</v>
      </c>
      <c r="B40" s="40">
        <v>1</v>
      </c>
      <c r="C40" s="40">
        <v>3</v>
      </c>
      <c r="D40" s="40">
        <v>5</v>
      </c>
      <c r="E40" s="40">
        <v>4</v>
      </c>
      <c r="F40" s="40">
        <v>9</v>
      </c>
      <c r="G40" s="194"/>
      <c r="H40" s="194"/>
      <c r="I40" s="41" t="s">
        <v>1783</v>
      </c>
    </row>
    <row r="41" spans="1:9" ht="29.85" customHeight="1">
      <c r="A41" s="36">
        <v>13663</v>
      </c>
      <c r="B41" s="37">
        <v>1</v>
      </c>
      <c r="C41" s="37">
        <v>3</v>
      </c>
      <c r="D41" s="37">
        <v>5</v>
      </c>
      <c r="E41" s="37">
        <v>4</v>
      </c>
      <c r="F41" s="37">
        <v>9</v>
      </c>
      <c r="G41" s="37">
        <v>1</v>
      </c>
      <c r="H41" s="6"/>
      <c r="I41" s="38" t="s">
        <v>1784</v>
      </c>
    </row>
    <row r="42" spans="1:9" ht="16.5" customHeight="1">
      <c r="A42" s="36">
        <v>13664</v>
      </c>
      <c r="B42" s="37">
        <v>1</v>
      </c>
      <c r="C42" s="37">
        <v>3</v>
      </c>
      <c r="D42" s="37">
        <v>5</v>
      </c>
      <c r="E42" s="37">
        <v>4</v>
      </c>
      <c r="F42" s="37">
        <v>9</v>
      </c>
      <c r="G42" s="37">
        <v>1</v>
      </c>
      <c r="H42" s="37">
        <v>1</v>
      </c>
      <c r="I42" s="38" t="s">
        <v>1785</v>
      </c>
    </row>
    <row r="43" spans="1:9" ht="16.5" customHeight="1">
      <c r="A43" s="36">
        <v>13665</v>
      </c>
      <c r="B43" s="37">
        <v>1</v>
      </c>
      <c r="C43" s="37">
        <v>3</v>
      </c>
      <c r="D43" s="37">
        <v>5</v>
      </c>
      <c r="E43" s="37">
        <v>4</v>
      </c>
      <c r="F43" s="37">
        <v>9</v>
      </c>
      <c r="G43" s="37">
        <v>1</v>
      </c>
      <c r="H43" s="37">
        <v>2</v>
      </c>
      <c r="I43" s="38" t="s">
        <v>1786</v>
      </c>
    </row>
    <row r="44" spans="1:9" ht="29.45" customHeight="1">
      <c r="A44" s="36">
        <v>13666</v>
      </c>
      <c r="B44" s="37">
        <v>1</v>
      </c>
      <c r="C44" s="37">
        <v>3</v>
      </c>
      <c r="D44" s="37">
        <v>5</v>
      </c>
      <c r="E44" s="37">
        <v>4</v>
      </c>
      <c r="F44" s="37">
        <v>9</v>
      </c>
      <c r="G44" s="37">
        <v>1</v>
      </c>
      <c r="H44" s="37">
        <v>3</v>
      </c>
      <c r="I44" s="38" t="s">
        <v>1787</v>
      </c>
    </row>
    <row r="45" spans="1:9" ht="16.5" customHeight="1">
      <c r="A45" s="36">
        <v>13667</v>
      </c>
      <c r="B45" s="37">
        <v>1</v>
      </c>
      <c r="C45" s="37">
        <v>3</v>
      </c>
      <c r="D45" s="37">
        <v>5</v>
      </c>
      <c r="E45" s="37">
        <v>4</v>
      </c>
      <c r="F45" s="37">
        <v>10</v>
      </c>
      <c r="G45" s="17"/>
      <c r="H45" s="17"/>
      <c r="I45" s="38" t="s">
        <v>1788</v>
      </c>
    </row>
    <row r="46" spans="1:9" ht="16.5" customHeight="1">
      <c r="A46" s="36">
        <v>13668</v>
      </c>
      <c r="B46" s="37">
        <v>1</v>
      </c>
      <c r="C46" s="37">
        <v>3</v>
      </c>
      <c r="D46" s="37">
        <v>5</v>
      </c>
      <c r="E46" s="37">
        <v>4</v>
      </c>
      <c r="F46" s="37">
        <v>10</v>
      </c>
      <c r="G46" s="37">
        <v>1</v>
      </c>
      <c r="H46" s="17"/>
      <c r="I46" s="38" t="s">
        <v>1789</v>
      </c>
    </row>
    <row r="47" spans="1:9" ht="16.5" customHeight="1">
      <c r="A47" s="36">
        <v>13669</v>
      </c>
      <c r="B47" s="37">
        <v>1</v>
      </c>
      <c r="C47" s="37">
        <v>3</v>
      </c>
      <c r="D47" s="37">
        <v>5</v>
      </c>
      <c r="E47" s="37">
        <v>4</v>
      </c>
      <c r="F47" s="37">
        <v>10</v>
      </c>
      <c r="G47" s="37">
        <v>1</v>
      </c>
      <c r="H47" s="37">
        <v>1</v>
      </c>
      <c r="I47" s="38" t="s">
        <v>1789</v>
      </c>
    </row>
    <row r="48" spans="1:9" ht="16.5" customHeight="1">
      <c r="A48" s="36">
        <v>13670</v>
      </c>
      <c r="B48" s="37">
        <v>1</v>
      </c>
      <c r="C48" s="37">
        <v>3</v>
      </c>
      <c r="D48" s="37">
        <v>5</v>
      </c>
      <c r="E48" s="37">
        <v>5</v>
      </c>
      <c r="F48" s="17"/>
      <c r="G48" s="17"/>
      <c r="H48" s="17"/>
      <c r="I48" s="38" t="s">
        <v>1790</v>
      </c>
    </row>
    <row r="49" spans="1:9" ht="16.5" customHeight="1">
      <c r="A49" s="36">
        <v>13671</v>
      </c>
      <c r="B49" s="37">
        <v>1</v>
      </c>
      <c r="C49" s="37">
        <v>3</v>
      </c>
      <c r="D49" s="37">
        <v>5</v>
      </c>
      <c r="E49" s="37">
        <v>5</v>
      </c>
      <c r="F49" s="37">
        <v>1</v>
      </c>
      <c r="G49" s="17"/>
      <c r="H49" s="17"/>
      <c r="I49" s="38" t="s">
        <v>1790</v>
      </c>
    </row>
    <row r="50" spans="1:9" ht="16.5" customHeight="1">
      <c r="A50" s="36">
        <v>13672</v>
      </c>
      <c r="B50" s="37">
        <v>1</v>
      </c>
      <c r="C50" s="37">
        <v>3</v>
      </c>
      <c r="D50" s="37">
        <v>5</v>
      </c>
      <c r="E50" s="37">
        <v>5</v>
      </c>
      <c r="F50" s="37">
        <v>1</v>
      </c>
      <c r="G50" s="37">
        <v>1</v>
      </c>
      <c r="H50" s="17"/>
      <c r="I50" s="38" t="s">
        <v>1790</v>
      </c>
    </row>
    <row r="51" spans="1:9" ht="16.5" customHeight="1">
      <c r="A51" s="36">
        <v>13673</v>
      </c>
      <c r="B51" s="37">
        <v>1</v>
      </c>
      <c r="C51" s="37">
        <v>3</v>
      </c>
      <c r="D51" s="37">
        <v>5</v>
      </c>
      <c r="E51" s="37">
        <v>5</v>
      </c>
      <c r="F51" s="37">
        <v>1</v>
      </c>
      <c r="G51" s="37">
        <v>1</v>
      </c>
      <c r="H51" s="37">
        <v>1</v>
      </c>
      <c r="I51" s="38" t="s">
        <v>1791</v>
      </c>
    </row>
    <row r="52" spans="1:9" ht="16.5" customHeight="1">
      <c r="A52" s="36">
        <v>13674</v>
      </c>
      <c r="B52" s="37">
        <v>1</v>
      </c>
      <c r="C52" s="37">
        <v>3</v>
      </c>
      <c r="D52" s="37">
        <v>5</v>
      </c>
      <c r="E52" s="37">
        <v>5</v>
      </c>
      <c r="F52" s="37">
        <v>1</v>
      </c>
      <c r="G52" s="37">
        <v>1</v>
      </c>
      <c r="H52" s="37">
        <v>2</v>
      </c>
      <c r="I52" s="38" t="s">
        <v>1792</v>
      </c>
    </row>
    <row r="53" spans="1:9" ht="16.5" customHeight="1">
      <c r="A53" s="36">
        <v>13675</v>
      </c>
      <c r="B53" s="37">
        <v>1</v>
      </c>
      <c r="C53" s="37">
        <v>3</v>
      </c>
      <c r="D53" s="37">
        <v>5</v>
      </c>
      <c r="E53" s="37">
        <v>5</v>
      </c>
      <c r="F53" s="37">
        <v>1</v>
      </c>
      <c r="G53" s="37">
        <v>1</v>
      </c>
      <c r="H53" s="37">
        <v>3</v>
      </c>
      <c r="I53" s="38" t="s">
        <v>1793</v>
      </c>
    </row>
    <row r="54" spans="1:9" ht="16.5" customHeight="1">
      <c r="A54" s="36">
        <v>13676</v>
      </c>
      <c r="B54" s="37">
        <v>1</v>
      </c>
      <c r="C54" s="37">
        <v>3</v>
      </c>
      <c r="D54" s="37">
        <v>5</v>
      </c>
      <c r="E54" s="37">
        <v>5</v>
      </c>
      <c r="F54" s="37">
        <v>1</v>
      </c>
      <c r="G54" s="37">
        <v>1</v>
      </c>
      <c r="H54" s="37">
        <v>4</v>
      </c>
      <c r="I54" s="38" t="s">
        <v>1794</v>
      </c>
    </row>
    <row r="55" spans="1:9" ht="16.5" customHeight="1">
      <c r="A55" s="36">
        <v>13677</v>
      </c>
      <c r="B55" s="37">
        <v>1</v>
      </c>
      <c r="C55" s="37">
        <v>3</v>
      </c>
      <c r="D55" s="37">
        <v>5</v>
      </c>
      <c r="E55" s="37">
        <v>5</v>
      </c>
      <c r="F55" s="37">
        <v>1</v>
      </c>
      <c r="G55" s="37">
        <v>1</v>
      </c>
      <c r="H55" s="37">
        <v>5</v>
      </c>
      <c r="I55" s="38" t="s">
        <v>1795</v>
      </c>
    </row>
    <row r="56" spans="1:9" ht="16.5" customHeight="1">
      <c r="A56" s="36">
        <v>13678</v>
      </c>
      <c r="B56" s="37">
        <v>1</v>
      </c>
      <c r="C56" s="37">
        <v>3</v>
      </c>
      <c r="D56" s="37">
        <v>5</v>
      </c>
      <c r="E56" s="37">
        <v>5</v>
      </c>
      <c r="F56" s="37">
        <v>1</v>
      </c>
      <c r="G56" s="37">
        <v>1</v>
      </c>
      <c r="H56" s="37">
        <v>6</v>
      </c>
      <c r="I56" s="38" t="s">
        <v>1796</v>
      </c>
    </row>
    <row r="57" spans="1:9" ht="16.5" customHeight="1">
      <c r="A57" s="36">
        <v>13679</v>
      </c>
      <c r="B57" s="37">
        <v>1</v>
      </c>
      <c r="C57" s="37">
        <v>3</v>
      </c>
      <c r="D57" s="37">
        <v>5</v>
      </c>
      <c r="E57" s="37">
        <v>5</v>
      </c>
      <c r="F57" s="37">
        <v>1</v>
      </c>
      <c r="G57" s="37">
        <v>1</v>
      </c>
      <c r="H57" s="37">
        <v>7</v>
      </c>
      <c r="I57" s="38" t="s">
        <v>1797</v>
      </c>
    </row>
    <row r="58" spans="1:9" ht="16.5" customHeight="1">
      <c r="A58" s="36">
        <v>13680</v>
      </c>
      <c r="B58" s="37">
        <v>1</v>
      </c>
      <c r="C58" s="37">
        <v>3</v>
      </c>
      <c r="D58" s="37">
        <v>5</v>
      </c>
      <c r="E58" s="37">
        <v>5</v>
      </c>
      <c r="F58" s="37">
        <v>1</v>
      </c>
      <c r="G58" s="37">
        <v>1</v>
      </c>
      <c r="H58" s="37">
        <v>8</v>
      </c>
      <c r="I58" s="38" t="s">
        <v>1798</v>
      </c>
    </row>
    <row r="59" spans="1:9" ht="16.5" customHeight="1">
      <c r="A59" s="36">
        <v>13681</v>
      </c>
      <c r="B59" s="37">
        <v>1</v>
      </c>
      <c r="C59" s="37">
        <v>3</v>
      </c>
      <c r="D59" s="37">
        <v>5</v>
      </c>
      <c r="E59" s="37">
        <v>5</v>
      </c>
      <c r="F59" s="37">
        <v>1</v>
      </c>
      <c r="G59" s="37">
        <v>1</v>
      </c>
      <c r="H59" s="37">
        <v>9</v>
      </c>
      <c r="I59" s="38" t="s">
        <v>1799</v>
      </c>
    </row>
    <row r="60" spans="1:9" ht="16.5" customHeight="1">
      <c r="A60" s="36">
        <v>13682</v>
      </c>
      <c r="B60" s="37">
        <v>1</v>
      </c>
      <c r="C60" s="37">
        <v>3</v>
      </c>
      <c r="D60" s="37">
        <v>5</v>
      </c>
      <c r="E60" s="37">
        <v>6</v>
      </c>
      <c r="F60" s="17"/>
      <c r="G60" s="17"/>
      <c r="H60" s="17"/>
      <c r="I60" s="38" t="s">
        <v>1800</v>
      </c>
    </row>
    <row r="61" spans="1:9" ht="16.5" customHeight="1">
      <c r="A61" s="36">
        <v>13683</v>
      </c>
      <c r="B61" s="37">
        <v>1</v>
      </c>
      <c r="C61" s="37">
        <v>3</v>
      </c>
      <c r="D61" s="37">
        <v>5</v>
      </c>
      <c r="E61" s="37">
        <v>6</v>
      </c>
      <c r="F61" s="37">
        <v>1</v>
      </c>
      <c r="G61" s="17"/>
      <c r="H61" s="17"/>
      <c r="I61" s="38" t="s">
        <v>1800</v>
      </c>
    </row>
    <row r="62" spans="1:9" ht="16.5" customHeight="1">
      <c r="A62" s="36">
        <v>13684</v>
      </c>
      <c r="B62" s="37">
        <v>1</v>
      </c>
      <c r="C62" s="37">
        <v>3</v>
      </c>
      <c r="D62" s="37">
        <v>5</v>
      </c>
      <c r="E62" s="37">
        <v>6</v>
      </c>
      <c r="F62" s="37">
        <v>1</v>
      </c>
      <c r="G62" s="37">
        <v>1</v>
      </c>
      <c r="H62" s="17"/>
      <c r="I62" s="38" t="s">
        <v>1801</v>
      </c>
    </row>
    <row r="63" spans="1:9" ht="16.5" customHeight="1">
      <c r="A63" s="36">
        <v>13685</v>
      </c>
      <c r="B63" s="37">
        <v>1</v>
      </c>
      <c r="C63" s="37">
        <v>3</v>
      </c>
      <c r="D63" s="37">
        <v>5</v>
      </c>
      <c r="E63" s="37">
        <v>6</v>
      </c>
      <c r="F63" s="37">
        <v>1</v>
      </c>
      <c r="G63" s="37">
        <v>1</v>
      </c>
      <c r="H63" s="37">
        <v>1</v>
      </c>
      <c r="I63" s="38" t="s">
        <v>1802</v>
      </c>
    </row>
    <row r="64" spans="1:9" ht="16.5" customHeight="1">
      <c r="A64" s="36">
        <v>13686</v>
      </c>
      <c r="B64" s="37">
        <v>1</v>
      </c>
      <c r="C64" s="37">
        <v>3</v>
      </c>
      <c r="D64" s="37">
        <v>5</v>
      </c>
      <c r="E64" s="37">
        <v>6</v>
      </c>
      <c r="F64" s="37">
        <v>1</v>
      </c>
      <c r="G64" s="37">
        <v>1</v>
      </c>
      <c r="H64" s="37">
        <v>2</v>
      </c>
      <c r="I64" s="38" t="s">
        <v>1803</v>
      </c>
    </row>
    <row r="65" spans="1:9" ht="16.5" customHeight="1">
      <c r="A65" s="36">
        <v>13687</v>
      </c>
      <c r="B65" s="37">
        <v>1</v>
      </c>
      <c r="C65" s="37">
        <v>3</v>
      </c>
      <c r="D65" s="37">
        <v>5</v>
      </c>
      <c r="E65" s="37">
        <v>6</v>
      </c>
      <c r="F65" s="37">
        <v>1</v>
      </c>
      <c r="G65" s="37">
        <v>1</v>
      </c>
      <c r="H65" s="37">
        <v>3</v>
      </c>
      <c r="I65" s="38" t="s">
        <v>1804</v>
      </c>
    </row>
    <row r="66" spans="1:9" ht="16.5" customHeight="1">
      <c r="A66" s="36">
        <v>13688</v>
      </c>
      <c r="B66" s="37">
        <v>1</v>
      </c>
      <c r="C66" s="37">
        <v>3</v>
      </c>
      <c r="D66" s="37">
        <v>5</v>
      </c>
      <c r="E66" s="37">
        <v>6</v>
      </c>
      <c r="F66" s="37">
        <v>1</v>
      </c>
      <c r="G66" s="37">
        <v>1</v>
      </c>
      <c r="H66" s="37">
        <v>4</v>
      </c>
      <c r="I66" s="38" t="s">
        <v>1805</v>
      </c>
    </row>
    <row r="67" spans="1:9" ht="16.5" customHeight="1">
      <c r="A67" s="36">
        <v>13689</v>
      </c>
      <c r="B67" s="37">
        <v>1</v>
      </c>
      <c r="C67" s="37">
        <v>3</v>
      </c>
      <c r="D67" s="37">
        <v>5</v>
      </c>
      <c r="E67" s="37">
        <v>6</v>
      </c>
      <c r="F67" s="37">
        <v>1</v>
      </c>
      <c r="G67" s="37">
        <v>2</v>
      </c>
      <c r="H67" s="17"/>
      <c r="I67" s="38" t="s">
        <v>1806</v>
      </c>
    </row>
    <row r="68" spans="1:9" ht="16.5" customHeight="1">
      <c r="A68" s="36">
        <v>13690</v>
      </c>
      <c r="B68" s="37">
        <v>1</v>
      </c>
      <c r="C68" s="37">
        <v>3</v>
      </c>
      <c r="D68" s="37">
        <v>5</v>
      </c>
      <c r="E68" s="37">
        <v>6</v>
      </c>
      <c r="F68" s="37">
        <v>1</v>
      </c>
      <c r="G68" s="37">
        <v>2</v>
      </c>
      <c r="H68" s="37">
        <v>1</v>
      </c>
      <c r="I68" s="38" t="s">
        <v>1807</v>
      </c>
    </row>
    <row r="69" spans="1:9" ht="16.5" customHeight="1">
      <c r="A69" s="36">
        <v>13691</v>
      </c>
      <c r="B69" s="37">
        <v>1</v>
      </c>
      <c r="C69" s="37">
        <v>3</v>
      </c>
      <c r="D69" s="37">
        <v>5</v>
      </c>
      <c r="E69" s="37">
        <v>6</v>
      </c>
      <c r="F69" s="37">
        <v>1</v>
      </c>
      <c r="G69" s="37">
        <v>2</v>
      </c>
      <c r="H69" s="37">
        <v>2</v>
      </c>
      <c r="I69" s="38" t="s">
        <v>1808</v>
      </c>
    </row>
    <row r="70" spans="1:9" ht="16.5" customHeight="1">
      <c r="A70" s="36">
        <v>13692</v>
      </c>
      <c r="B70" s="37">
        <v>1</v>
      </c>
      <c r="C70" s="37">
        <v>3</v>
      </c>
      <c r="D70" s="37">
        <v>5</v>
      </c>
      <c r="E70" s="37">
        <v>6</v>
      </c>
      <c r="F70" s="37">
        <v>1</v>
      </c>
      <c r="G70" s="37">
        <v>2</v>
      </c>
      <c r="H70" s="37">
        <v>3</v>
      </c>
      <c r="I70" s="38" t="s">
        <v>1809</v>
      </c>
    </row>
    <row r="71" spans="1:9" ht="16.5" customHeight="1">
      <c r="A71" s="36">
        <v>13693</v>
      </c>
      <c r="B71" s="37">
        <v>1</v>
      </c>
      <c r="C71" s="37">
        <v>3</v>
      </c>
      <c r="D71" s="37">
        <v>5</v>
      </c>
      <c r="E71" s="37">
        <v>6</v>
      </c>
      <c r="F71" s="37">
        <v>1</v>
      </c>
      <c r="G71" s="37">
        <v>2</v>
      </c>
      <c r="H71" s="37">
        <v>4</v>
      </c>
      <c r="I71" s="38" t="s">
        <v>1810</v>
      </c>
    </row>
    <row r="72" spans="1:9" ht="16.5" customHeight="1">
      <c r="A72" s="36">
        <v>13694</v>
      </c>
      <c r="B72" s="37">
        <v>1</v>
      </c>
      <c r="C72" s="37">
        <v>3</v>
      </c>
      <c r="D72" s="37">
        <v>5</v>
      </c>
      <c r="E72" s="37">
        <v>6</v>
      </c>
      <c r="F72" s="37">
        <v>1</v>
      </c>
      <c r="G72" s="37">
        <v>3</v>
      </c>
      <c r="H72" s="17"/>
      <c r="I72" s="38" t="s">
        <v>1811</v>
      </c>
    </row>
    <row r="73" spans="1:9" ht="16.5" customHeight="1">
      <c r="A73" s="36">
        <v>13695</v>
      </c>
      <c r="B73" s="37">
        <v>1</v>
      </c>
      <c r="C73" s="37">
        <v>3</v>
      </c>
      <c r="D73" s="37">
        <v>5</v>
      </c>
      <c r="E73" s="37">
        <v>6</v>
      </c>
      <c r="F73" s="37">
        <v>1</v>
      </c>
      <c r="G73" s="37">
        <v>3</v>
      </c>
      <c r="H73" s="37">
        <v>1</v>
      </c>
      <c r="I73" s="38" t="s">
        <v>1812</v>
      </c>
    </row>
    <row r="74" spans="1:9" ht="16.5" customHeight="1">
      <c r="A74" s="36">
        <v>13696</v>
      </c>
      <c r="B74" s="37">
        <v>1</v>
      </c>
      <c r="C74" s="37">
        <v>3</v>
      </c>
      <c r="D74" s="37">
        <v>5</v>
      </c>
      <c r="E74" s="37">
        <v>6</v>
      </c>
      <c r="F74" s="37">
        <v>1</v>
      </c>
      <c r="G74" s="37">
        <v>3</v>
      </c>
      <c r="H74" s="37">
        <v>2</v>
      </c>
      <c r="I74" s="38" t="s">
        <v>1813</v>
      </c>
    </row>
    <row r="75" spans="1:9" ht="16.5" customHeight="1">
      <c r="A75" s="36">
        <v>13697</v>
      </c>
      <c r="B75" s="37">
        <v>1</v>
      </c>
      <c r="C75" s="37">
        <v>3</v>
      </c>
      <c r="D75" s="37">
        <v>5</v>
      </c>
      <c r="E75" s="37">
        <v>6</v>
      </c>
      <c r="F75" s="37">
        <v>1</v>
      </c>
      <c r="G75" s="37">
        <v>3</v>
      </c>
      <c r="H75" s="37">
        <v>3</v>
      </c>
      <c r="I75" s="38" t="s">
        <v>1814</v>
      </c>
    </row>
    <row r="76" spans="1:9" ht="16.5" customHeight="1">
      <c r="A76" s="36">
        <v>13698</v>
      </c>
      <c r="B76" s="37">
        <v>1</v>
      </c>
      <c r="C76" s="37">
        <v>3</v>
      </c>
      <c r="D76" s="37">
        <v>5</v>
      </c>
      <c r="E76" s="37">
        <v>6</v>
      </c>
      <c r="F76" s="37">
        <v>1</v>
      </c>
      <c r="G76" s="37">
        <v>3</v>
      </c>
      <c r="H76" s="37">
        <v>4</v>
      </c>
      <c r="I76" s="38" t="s">
        <v>1815</v>
      </c>
    </row>
    <row r="77" spans="1:9" ht="16.5" customHeight="1">
      <c r="A77" s="36">
        <v>13699</v>
      </c>
      <c r="B77" s="37">
        <v>1</v>
      </c>
      <c r="C77" s="37">
        <v>3</v>
      </c>
      <c r="D77" s="37">
        <v>5</v>
      </c>
      <c r="E77" s="37">
        <v>6</v>
      </c>
      <c r="F77" s="37">
        <v>1</v>
      </c>
      <c r="G77" s="37">
        <v>3</v>
      </c>
      <c r="H77" s="37">
        <v>5</v>
      </c>
      <c r="I77" s="38" t="s">
        <v>1816</v>
      </c>
    </row>
    <row r="78" spans="1:9" ht="16.5" customHeight="1">
      <c r="A78" s="36">
        <v>13700</v>
      </c>
      <c r="B78" s="37">
        <v>1</v>
      </c>
      <c r="C78" s="37">
        <v>3</v>
      </c>
      <c r="D78" s="37">
        <v>5</v>
      </c>
      <c r="E78" s="37">
        <v>6</v>
      </c>
      <c r="F78" s="37">
        <v>1</v>
      </c>
      <c r="G78" s="37">
        <v>3</v>
      </c>
      <c r="H78" s="37">
        <v>6</v>
      </c>
      <c r="I78" s="38" t="s">
        <v>1817</v>
      </c>
    </row>
    <row r="79" spans="1:9" ht="16.5" customHeight="1">
      <c r="A79" s="36">
        <v>13701</v>
      </c>
      <c r="B79" s="37">
        <v>1</v>
      </c>
      <c r="C79" s="37">
        <v>3</v>
      </c>
      <c r="D79" s="37">
        <v>5</v>
      </c>
      <c r="E79" s="37">
        <v>6</v>
      </c>
      <c r="F79" s="37">
        <v>1</v>
      </c>
      <c r="G79" s="37">
        <v>3</v>
      </c>
      <c r="H79" s="37">
        <v>7</v>
      </c>
      <c r="I79" s="38" t="s">
        <v>1818</v>
      </c>
    </row>
    <row r="80" spans="1:9" ht="16.5" customHeight="1">
      <c r="A80" s="36">
        <v>13702</v>
      </c>
      <c r="B80" s="37">
        <v>1</v>
      </c>
      <c r="C80" s="37">
        <v>3</v>
      </c>
      <c r="D80" s="37">
        <v>5</v>
      </c>
      <c r="E80" s="37">
        <v>6</v>
      </c>
      <c r="F80" s="37">
        <v>1</v>
      </c>
      <c r="G80" s="37">
        <v>4</v>
      </c>
      <c r="H80" s="17"/>
      <c r="I80" s="38" t="s">
        <v>1819</v>
      </c>
    </row>
    <row r="81" spans="1:9" ht="16.5" customHeight="1">
      <c r="A81" s="36">
        <v>13703</v>
      </c>
      <c r="B81" s="37">
        <v>1</v>
      </c>
      <c r="C81" s="37">
        <v>3</v>
      </c>
      <c r="D81" s="37">
        <v>5</v>
      </c>
      <c r="E81" s="37">
        <v>6</v>
      </c>
      <c r="F81" s="37">
        <v>1</v>
      </c>
      <c r="G81" s="37">
        <v>4</v>
      </c>
      <c r="H81" s="37">
        <v>1</v>
      </c>
      <c r="I81" s="38" t="s">
        <v>1820</v>
      </c>
    </row>
    <row r="82" spans="1:9" ht="16.5" customHeight="1">
      <c r="A82" s="36">
        <v>13704</v>
      </c>
      <c r="B82" s="37">
        <v>1</v>
      </c>
      <c r="C82" s="37">
        <v>3</v>
      </c>
      <c r="D82" s="37">
        <v>5</v>
      </c>
      <c r="E82" s="37">
        <v>6</v>
      </c>
      <c r="F82" s="37">
        <v>1</v>
      </c>
      <c r="G82" s="37">
        <v>4</v>
      </c>
      <c r="H82" s="37">
        <v>2</v>
      </c>
      <c r="I82" s="38" t="s">
        <v>1821</v>
      </c>
    </row>
    <row r="83" spans="1:9" ht="16.5" customHeight="1">
      <c r="A83" s="36">
        <v>13705</v>
      </c>
      <c r="B83" s="37">
        <v>1</v>
      </c>
      <c r="C83" s="37">
        <v>3</v>
      </c>
      <c r="D83" s="37">
        <v>5</v>
      </c>
      <c r="E83" s="37">
        <v>6</v>
      </c>
      <c r="F83" s="37">
        <v>1</v>
      </c>
      <c r="G83" s="37">
        <v>4</v>
      </c>
      <c r="H83" s="37">
        <v>3</v>
      </c>
      <c r="I83" s="38" t="s">
        <v>1822</v>
      </c>
    </row>
    <row r="84" spans="1:9" ht="16.5" customHeight="1">
      <c r="A84" s="36">
        <v>13706</v>
      </c>
      <c r="B84" s="37">
        <v>1</v>
      </c>
      <c r="C84" s="37">
        <v>3</v>
      </c>
      <c r="D84" s="37">
        <v>5</v>
      </c>
      <c r="E84" s="37">
        <v>6</v>
      </c>
      <c r="F84" s="37">
        <v>1</v>
      </c>
      <c r="G84" s="37">
        <v>4</v>
      </c>
      <c r="H84" s="37">
        <v>4</v>
      </c>
      <c r="I84" s="38" t="s">
        <v>1823</v>
      </c>
    </row>
    <row r="85" spans="1:9" ht="16.5" customHeight="1">
      <c r="A85" s="36">
        <v>13707</v>
      </c>
      <c r="B85" s="37">
        <v>1</v>
      </c>
      <c r="C85" s="37">
        <v>3</v>
      </c>
      <c r="D85" s="37">
        <v>5</v>
      </c>
      <c r="E85" s="37">
        <v>6</v>
      </c>
      <c r="F85" s="37">
        <v>1</v>
      </c>
      <c r="G85" s="37">
        <v>4</v>
      </c>
      <c r="H85" s="37">
        <v>5</v>
      </c>
      <c r="I85" s="38" t="s">
        <v>1824</v>
      </c>
    </row>
    <row r="86" spans="1:9" ht="16.5" customHeight="1">
      <c r="A86" s="36">
        <v>13708</v>
      </c>
      <c r="B86" s="37">
        <v>1</v>
      </c>
      <c r="C86" s="37">
        <v>3</v>
      </c>
      <c r="D86" s="37">
        <v>5</v>
      </c>
      <c r="E86" s="37">
        <v>6</v>
      </c>
      <c r="F86" s="37">
        <v>1</v>
      </c>
      <c r="G86" s="37">
        <v>4</v>
      </c>
      <c r="H86" s="37">
        <v>6</v>
      </c>
      <c r="I86" s="38" t="s">
        <v>1825</v>
      </c>
    </row>
    <row r="87" spans="1:9" ht="107.85" customHeight="1">
      <c r="A87" s="47" t="s">
        <v>339</v>
      </c>
      <c r="B87" s="45" t="s">
        <v>340</v>
      </c>
      <c r="C87" s="46" t="s">
        <v>341</v>
      </c>
      <c r="D87" s="45" t="s">
        <v>342</v>
      </c>
      <c r="E87" s="45" t="s">
        <v>343</v>
      </c>
      <c r="F87" s="46" t="s">
        <v>344</v>
      </c>
      <c r="G87" s="46" t="s">
        <v>345</v>
      </c>
      <c r="H87" s="46" t="s">
        <v>346</v>
      </c>
      <c r="I87" s="47" t="s">
        <v>347</v>
      </c>
    </row>
    <row r="88" spans="1:9" ht="16.5" customHeight="1">
      <c r="A88" s="39">
        <v>13709</v>
      </c>
      <c r="B88" s="40">
        <v>1</v>
      </c>
      <c r="C88" s="40">
        <v>3</v>
      </c>
      <c r="D88" s="40">
        <v>5</v>
      </c>
      <c r="E88" s="40">
        <v>6</v>
      </c>
      <c r="F88" s="40">
        <v>1</v>
      </c>
      <c r="G88" s="40">
        <v>4</v>
      </c>
      <c r="H88" s="40">
        <v>7</v>
      </c>
      <c r="I88" s="41" t="s">
        <v>1826</v>
      </c>
    </row>
    <row r="89" spans="1:9" ht="16.5" customHeight="1">
      <c r="A89" s="36">
        <v>13710</v>
      </c>
      <c r="B89" s="37">
        <v>1</v>
      </c>
      <c r="C89" s="37">
        <v>3</v>
      </c>
      <c r="D89" s="37">
        <v>5</v>
      </c>
      <c r="E89" s="37">
        <v>6</v>
      </c>
      <c r="F89" s="37">
        <v>1</v>
      </c>
      <c r="G89" s="37">
        <v>4</v>
      </c>
      <c r="H89" s="37">
        <v>8</v>
      </c>
      <c r="I89" s="38" t="s">
        <v>1827</v>
      </c>
    </row>
    <row r="90" spans="1:9" ht="16.5" customHeight="1">
      <c r="A90" s="36">
        <v>13711</v>
      </c>
      <c r="B90" s="37">
        <v>1</v>
      </c>
      <c r="C90" s="37">
        <v>3</v>
      </c>
      <c r="D90" s="37">
        <v>5</v>
      </c>
      <c r="E90" s="37">
        <v>6</v>
      </c>
      <c r="F90" s="37">
        <v>1</v>
      </c>
      <c r="G90" s="37">
        <v>5</v>
      </c>
      <c r="H90" s="17"/>
      <c r="I90" s="38" t="s">
        <v>1828</v>
      </c>
    </row>
    <row r="91" spans="1:9" ht="16.5" customHeight="1">
      <c r="A91" s="36">
        <v>13712</v>
      </c>
      <c r="B91" s="37">
        <v>1</v>
      </c>
      <c r="C91" s="37">
        <v>3</v>
      </c>
      <c r="D91" s="37">
        <v>5</v>
      </c>
      <c r="E91" s="37">
        <v>6</v>
      </c>
      <c r="F91" s="37">
        <v>1</v>
      </c>
      <c r="G91" s="37">
        <v>5</v>
      </c>
      <c r="H91" s="37">
        <v>1</v>
      </c>
      <c r="I91" s="38" t="s">
        <v>1829</v>
      </c>
    </row>
    <row r="92" spans="1:9" ht="16.5" customHeight="1">
      <c r="A92" s="36">
        <v>13713</v>
      </c>
      <c r="B92" s="37">
        <v>1</v>
      </c>
      <c r="C92" s="37">
        <v>3</v>
      </c>
      <c r="D92" s="37">
        <v>5</v>
      </c>
      <c r="E92" s="37">
        <v>6</v>
      </c>
      <c r="F92" s="37">
        <v>1</v>
      </c>
      <c r="G92" s="37">
        <v>5</v>
      </c>
      <c r="H92" s="37">
        <v>2</v>
      </c>
      <c r="I92" s="38" t="s">
        <v>1830</v>
      </c>
    </row>
    <row r="93" spans="1:9" ht="16.5" customHeight="1">
      <c r="A93" s="36">
        <v>13714</v>
      </c>
      <c r="B93" s="37">
        <v>1</v>
      </c>
      <c r="C93" s="37">
        <v>3</v>
      </c>
      <c r="D93" s="37">
        <v>5</v>
      </c>
      <c r="E93" s="37">
        <v>6</v>
      </c>
      <c r="F93" s="37">
        <v>1</v>
      </c>
      <c r="G93" s="37">
        <v>5</v>
      </c>
      <c r="H93" s="37">
        <v>3</v>
      </c>
      <c r="I93" s="38" t="s">
        <v>1831</v>
      </c>
    </row>
    <row r="94" spans="1:9" ht="16.5" customHeight="1">
      <c r="A94" s="36">
        <v>13715</v>
      </c>
      <c r="B94" s="37">
        <v>1</v>
      </c>
      <c r="C94" s="37">
        <v>3</v>
      </c>
      <c r="D94" s="37">
        <v>5</v>
      </c>
      <c r="E94" s="37">
        <v>6</v>
      </c>
      <c r="F94" s="37">
        <v>1</v>
      </c>
      <c r="G94" s="37">
        <v>5</v>
      </c>
      <c r="H94" s="37">
        <v>4</v>
      </c>
      <c r="I94" s="38" t="s">
        <v>1832</v>
      </c>
    </row>
    <row r="95" spans="1:9" ht="16.5" customHeight="1">
      <c r="A95" s="36">
        <v>13716</v>
      </c>
      <c r="B95" s="37">
        <v>1</v>
      </c>
      <c r="C95" s="37">
        <v>3</v>
      </c>
      <c r="D95" s="37">
        <v>5</v>
      </c>
      <c r="E95" s="37">
        <v>6</v>
      </c>
      <c r="F95" s="37">
        <v>1</v>
      </c>
      <c r="G95" s="37">
        <v>5</v>
      </c>
      <c r="H95" s="37">
        <v>5</v>
      </c>
      <c r="I95" s="38" t="s">
        <v>1833</v>
      </c>
    </row>
    <row r="96" spans="1:9" ht="16.5" customHeight="1">
      <c r="A96" s="36">
        <v>13717</v>
      </c>
      <c r="B96" s="37">
        <v>1</v>
      </c>
      <c r="C96" s="37">
        <v>3</v>
      </c>
      <c r="D96" s="37">
        <v>5</v>
      </c>
      <c r="E96" s="37">
        <v>6</v>
      </c>
      <c r="F96" s="37">
        <v>1</v>
      </c>
      <c r="G96" s="37">
        <v>6</v>
      </c>
      <c r="H96" s="17"/>
      <c r="I96" s="38" t="s">
        <v>1656</v>
      </c>
    </row>
    <row r="97" spans="1:9" ht="16.5" customHeight="1">
      <c r="A97" s="36">
        <v>13718</v>
      </c>
      <c r="B97" s="37">
        <v>1</v>
      </c>
      <c r="C97" s="37">
        <v>3</v>
      </c>
      <c r="D97" s="37">
        <v>5</v>
      </c>
      <c r="E97" s="37">
        <v>6</v>
      </c>
      <c r="F97" s="37">
        <v>1</v>
      </c>
      <c r="G97" s="37">
        <v>6</v>
      </c>
      <c r="H97" s="37">
        <v>1</v>
      </c>
      <c r="I97" s="38" t="s">
        <v>1656</v>
      </c>
    </row>
    <row r="98" spans="1:9" ht="16.5" customHeight="1">
      <c r="A98" s="36">
        <v>13719</v>
      </c>
      <c r="B98" s="37">
        <v>1</v>
      </c>
      <c r="C98" s="37">
        <v>3</v>
      </c>
      <c r="D98" s="37">
        <v>5</v>
      </c>
      <c r="E98" s="37">
        <v>6</v>
      </c>
      <c r="F98" s="37">
        <v>1</v>
      </c>
      <c r="G98" s="37">
        <v>6</v>
      </c>
      <c r="H98" s="37">
        <v>2</v>
      </c>
      <c r="I98" s="38" t="s">
        <v>1834</v>
      </c>
    </row>
    <row r="99" spans="1:9" ht="16.5" customHeight="1">
      <c r="A99" s="36">
        <v>13720</v>
      </c>
      <c r="B99" s="37">
        <v>1</v>
      </c>
      <c r="C99" s="37">
        <v>3</v>
      </c>
      <c r="D99" s="37">
        <v>5</v>
      </c>
      <c r="E99" s="37">
        <v>6</v>
      </c>
      <c r="F99" s="37">
        <v>1</v>
      </c>
      <c r="G99" s="37">
        <v>7</v>
      </c>
      <c r="H99" s="17"/>
      <c r="I99" s="38" t="s">
        <v>1835</v>
      </c>
    </row>
    <row r="100" spans="1:9" ht="16.5" customHeight="1">
      <c r="A100" s="36">
        <v>13721</v>
      </c>
      <c r="B100" s="37">
        <v>1</v>
      </c>
      <c r="C100" s="37">
        <v>3</v>
      </c>
      <c r="D100" s="37">
        <v>5</v>
      </c>
      <c r="E100" s="37">
        <v>6</v>
      </c>
      <c r="F100" s="37">
        <v>1</v>
      </c>
      <c r="G100" s="37">
        <v>7</v>
      </c>
      <c r="H100" s="37">
        <v>1</v>
      </c>
      <c r="I100" s="38" t="s">
        <v>1835</v>
      </c>
    </row>
  </sheetData>
  <mergeCells count="2">
    <mergeCell ref="G39:G40"/>
    <mergeCell ref="H39:H40"/>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4"/>
  <sheetViews>
    <sheetView workbookViewId="0">
      <selection sqref="A1:J1"/>
    </sheetView>
  </sheetViews>
  <sheetFormatPr defaultRowHeight="12.75"/>
  <cols>
    <col min="1" max="1" width="8.6640625" customWidth="1"/>
    <col min="2" max="7" width="5.83203125" customWidth="1"/>
    <col min="8" max="8" width="5.5" customWidth="1"/>
    <col min="9" max="9" width="62.6640625" customWidth="1"/>
    <col min="10" max="10" width="9.33203125" customWidth="1"/>
  </cols>
  <sheetData>
    <row r="1" spans="1:10" ht="16.5" customHeight="1">
      <c r="A1" s="175" t="s">
        <v>1836</v>
      </c>
      <c r="B1" s="175"/>
      <c r="C1" s="175"/>
      <c r="D1" s="175"/>
      <c r="E1" s="175"/>
      <c r="F1" s="175"/>
      <c r="G1" s="175"/>
      <c r="H1" s="175"/>
      <c r="I1" s="175"/>
      <c r="J1" s="175"/>
    </row>
    <row r="2" spans="1:10" ht="18" customHeight="1">
      <c r="A2" s="189" t="s">
        <v>1837</v>
      </c>
      <c r="B2" s="189"/>
      <c r="C2" s="189"/>
      <c r="D2" s="189"/>
      <c r="E2" s="189"/>
      <c r="F2" s="189"/>
      <c r="G2" s="189"/>
      <c r="H2" s="189"/>
      <c r="I2" s="189"/>
      <c r="J2" s="189"/>
    </row>
    <row r="3" spans="1:10" ht="108" customHeight="1">
      <c r="A3" s="33" t="s">
        <v>339</v>
      </c>
      <c r="B3" s="34" t="s">
        <v>340</v>
      </c>
      <c r="C3" s="35" t="s">
        <v>341</v>
      </c>
      <c r="D3" s="34" t="s">
        <v>342</v>
      </c>
      <c r="E3" s="34" t="s">
        <v>343</v>
      </c>
      <c r="F3" s="35" t="s">
        <v>344</v>
      </c>
      <c r="G3" s="35" t="s">
        <v>345</v>
      </c>
      <c r="H3" s="35" t="s">
        <v>346</v>
      </c>
      <c r="I3" s="33" t="s">
        <v>347</v>
      </c>
    </row>
    <row r="4" spans="1:10" ht="16.5" customHeight="1">
      <c r="A4" s="36">
        <v>14594</v>
      </c>
      <c r="B4" s="37">
        <v>1</v>
      </c>
      <c r="C4" s="37">
        <v>5</v>
      </c>
      <c r="D4" s="37">
        <v>3</v>
      </c>
      <c r="E4" s="17"/>
      <c r="F4" s="17"/>
      <c r="G4" s="17"/>
      <c r="H4" s="17"/>
      <c r="I4" s="38" t="s">
        <v>1838</v>
      </c>
    </row>
    <row r="5" spans="1:10" ht="16.5" customHeight="1">
      <c r="A5" s="36">
        <v>14595</v>
      </c>
      <c r="B5" s="37">
        <v>1</v>
      </c>
      <c r="C5" s="37">
        <v>5</v>
      </c>
      <c r="D5" s="37">
        <v>3</v>
      </c>
      <c r="E5" s="37">
        <v>1</v>
      </c>
      <c r="F5" s="17"/>
      <c r="G5" s="17"/>
      <c r="H5" s="17"/>
      <c r="I5" s="38" t="s">
        <v>1838</v>
      </c>
    </row>
    <row r="6" spans="1:10" ht="16.5" customHeight="1">
      <c r="A6" s="36">
        <v>14596</v>
      </c>
      <c r="B6" s="37">
        <v>1</v>
      </c>
      <c r="C6" s="37">
        <v>5</v>
      </c>
      <c r="D6" s="37">
        <v>3</v>
      </c>
      <c r="E6" s="37">
        <v>1</v>
      </c>
      <c r="F6" s="37">
        <v>1</v>
      </c>
      <c r="G6" s="17"/>
      <c r="H6" s="17"/>
      <c r="I6" s="38" t="s">
        <v>1838</v>
      </c>
    </row>
    <row r="7" spans="1:10" ht="16.5" customHeight="1">
      <c r="A7" s="36">
        <v>14597</v>
      </c>
      <c r="B7" s="37">
        <v>1</v>
      </c>
      <c r="C7" s="37">
        <v>5</v>
      </c>
      <c r="D7" s="37">
        <v>3</v>
      </c>
      <c r="E7" s="37">
        <v>1</v>
      </c>
      <c r="F7" s="37">
        <v>1</v>
      </c>
      <c r="G7" s="37">
        <v>1</v>
      </c>
      <c r="H7" s="17"/>
      <c r="I7" s="38" t="s">
        <v>1839</v>
      </c>
    </row>
    <row r="8" spans="1:10" ht="16.5" customHeight="1">
      <c r="A8" s="36">
        <v>14598</v>
      </c>
      <c r="B8" s="37">
        <v>1</v>
      </c>
      <c r="C8" s="37">
        <v>5</v>
      </c>
      <c r="D8" s="37">
        <v>3</v>
      </c>
      <c r="E8" s="37">
        <v>1</v>
      </c>
      <c r="F8" s="37">
        <v>1</v>
      </c>
      <c r="G8" s="37">
        <v>1</v>
      </c>
      <c r="H8" s="37">
        <v>1</v>
      </c>
      <c r="I8" s="38" t="s">
        <v>1839</v>
      </c>
    </row>
    <row r="9" spans="1:10" ht="16.5" customHeight="1">
      <c r="A9" s="36">
        <v>14599</v>
      </c>
      <c r="B9" s="37">
        <v>1</v>
      </c>
      <c r="C9" s="37">
        <v>5</v>
      </c>
      <c r="D9" s="37">
        <v>3</v>
      </c>
      <c r="E9" s="37">
        <v>1</v>
      </c>
      <c r="F9" s="37">
        <v>1</v>
      </c>
      <c r="G9" s="37">
        <v>1</v>
      </c>
      <c r="H9" s="37">
        <v>2</v>
      </c>
      <c r="I9" s="38" t="s">
        <v>1840</v>
      </c>
    </row>
    <row r="10" spans="1:10" ht="16.5" customHeight="1">
      <c r="A10" s="36">
        <v>14600</v>
      </c>
      <c r="B10" s="37">
        <v>1</v>
      </c>
      <c r="C10" s="37">
        <v>5</v>
      </c>
      <c r="D10" s="37">
        <v>3</v>
      </c>
      <c r="E10" s="37">
        <v>1</v>
      </c>
      <c r="F10" s="37">
        <v>1</v>
      </c>
      <c r="G10" s="37">
        <v>2</v>
      </c>
      <c r="H10" s="17"/>
      <c r="I10" s="38" t="s">
        <v>1841</v>
      </c>
    </row>
    <row r="11" spans="1:10" ht="16.5" customHeight="1">
      <c r="A11" s="36">
        <v>14601</v>
      </c>
      <c r="B11" s="37">
        <v>1</v>
      </c>
      <c r="C11" s="37">
        <v>5</v>
      </c>
      <c r="D11" s="37">
        <v>3</v>
      </c>
      <c r="E11" s="37">
        <v>1</v>
      </c>
      <c r="F11" s="37">
        <v>1</v>
      </c>
      <c r="G11" s="37">
        <v>2</v>
      </c>
      <c r="H11" s="37">
        <v>1</v>
      </c>
      <c r="I11" s="38" t="s">
        <v>1841</v>
      </c>
    </row>
    <row r="12" spans="1:10" ht="16.5" customHeight="1">
      <c r="A12" s="36">
        <v>14602</v>
      </c>
      <c r="B12" s="37">
        <v>1</v>
      </c>
      <c r="C12" s="37">
        <v>5</v>
      </c>
      <c r="D12" s="37">
        <v>3</v>
      </c>
      <c r="E12" s="37">
        <v>1</v>
      </c>
      <c r="F12" s="37">
        <v>1</v>
      </c>
      <c r="G12" s="37">
        <v>2</v>
      </c>
      <c r="H12" s="37">
        <v>2</v>
      </c>
      <c r="I12" s="38" t="s">
        <v>1842</v>
      </c>
    </row>
    <row r="13" spans="1:10" ht="16.5" customHeight="1">
      <c r="A13" s="36">
        <v>14603</v>
      </c>
      <c r="B13" s="37">
        <v>1</v>
      </c>
      <c r="C13" s="37">
        <v>5</v>
      </c>
      <c r="D13" s="37">
        <v>3</v>
      </c>
      <c r="E13" s="37">
        <v>1</v>
      </c>
      <c r="F13" s="37">
        <v>1</v>
      </c>
      <c r="G13" s="37">
        <v>3</v>
      </c>
      <c r="H13" s="17"/>
      <c r="I13" s="38" t="s">
        <v>1843</v>
      </c>
    </row>
    <row r="14" spans="1:10" ht="16.5" customHeight="1">
      <c r="A14" s="36">
        <v>14604</v>
      </c>
      <c r="B14" s="37">
        <v>1</v>
      </c>
      <c r="C14" s="37">
        <v>5</v>
      </c>
      <c r="D14" s="37">
        <v>3</v>
      </c>
      <c r="E14" s="37">
        <v>1</v>
      </c>
      <c r="F14" s="37">
        <v>1</v>
      </c>
      <c r="G14" s="37">
        <v>3</v>
      </c>
      <c r="H14" s="37">
        <v>1</v>
      </c>
      <c r="I14" s="38" t="s">
        <v>1843</v>
      </c>
    </row>
    <row r="15" spans="1:10" ht="16.5" customHeight="1">
      <c r="A15" s="36">
        <v>14605</v>
      </c>
      <c r="B15" s="37">
        <v>1</v>
      </c>
      <c r="C15" s="37">
        <v>5</v>
      </c>
      <c r="D15" s="37">
        <v>3</v>
      </c>
      <c r="E15" s="37">
        <v>1</v>
      </c>
      <c r="F15" s="37">
        <v>1</v>
      </c>
      <c r="G15" s="37">
        <v>3</v>
      </c>
      <c r="H15" s="37">
        <v>2</v>
      </c>
      <c r="I15" s="38" t="s">
        <v>1844</v>
      </c>
    </row>
    <row r="16" spans="1:10" ht="16.5" customHeight="1">
      <c r="A16" s="36">
        <v>14606</v>
      </c>
      <c r="B16" s="37">
        <v>1</v>
      </c>
      <c r="C16" s="37">
        <v>5</v>
      </c>
      <c r="D16" s="37">
        <v>3</v>
      </c>
      <c r="E16" s="37">
        <v>1</v>
      </c>
      <c r="F16" s="37">
        <v>1</v>
      </c>
      <c r="G16" s="37">
        <v>4</v>
      </c>
      <c r="H16" s="17"/>
      <c r="I16" s="38" t="s">
        <v>1845</v>
      </c>
    </row>
    <row r="17" spans="1:9" ht="16.5" customHeight="1">
      <c r="A17" s="36">
        <v>14607</v>
      </c>
      <c r="B17" s="37">
        <v>1</v>
      </c>
      <c r="C17" s="37">
        <v>5</v>
      </c>
      <c r="D17" s="37">
        <v>3</v>
      </c>
      <c r="E17" s="37">
        <v>1</v>
      </c>
      <c r="F17" s="37">
        <v>1</v>
      </c>
      <c r="G17" s="37">
        <v>4</v>
      </c>
      <c r="H17" s="37">
        <v>1</v>
      </c>
      <c r="I17" s="38" t="s">
        <v>1845</v>
      </c>
    </row>
    <row r="18" spans="1:9" ht="16.5" customHeight="1">
      <c r="A18" s="36">
        <v>14608</v>
      </c>
      <c r="B18" s="37">
        <v>1</v>
      </c>
      <c r="C18" s="37">
        <v>5</v>
      </c>
      <c r="D18" s="37">
        <v>3</v>
      </c>
      <c r="E18" s="37">
        <v>1</v>
      </c>
      <c r="F18" s="37">
        <v>1</v>
      </c>
      <c r="G18" s="37">
        <v>4</v>
      </c>
      <c r="H18" s="37">
        <v>2</v>
      </c>
      <c r="I18" s="38" t="s">
        <v>1846</v>
      </c>
    </row>
    <row r="19" spans="1:9" ht="16.5" customHeight="1">
      <c r="A19" s="36">
        <v>14609</v>
      </c>
      <c r="B19" s="37">
        <v>1</v>
      </c>
      <c r="C19" s="37">
        <v>5</v>
      </c>
      <c r="D19" s="37">
        <v>3</v>
      </c>
      <c r="E19" s="37">
        <v>1</v>
      </c>
      <c r="F19" s="37">
        <v>1</v>
      </c>
      <c r="G19" s="37">
        <v>5</v>
      </c>
      <c r="H19" s="17"/>
      <c r="I19" s="38" t="s">
        <v>1847</v>
      </c>
    </row>
    <row r="20" spans="1:9" ht="16.5" customHeight="1">
      <c r="A20" s="36">
        <v>14610</v>
      </c>
      <c r="B20" s="37">
        <v>1</v>
      </c>
      <c r="C20" s="37">
        <v>5</v>
      </c>
      <c r="D20" s="37">
        <v>3</v>
      </c>
      <c r="E20" s="37">
        <v>1</v>
      </c>
      <c r="F20" s="37">
        <v>1</v>
      </c>
      <c r="G20" s="37">
        <v>5</v>
      </c>
      <c r="H20" s="37">
        <v>1</v>
      </c>
      <c r="I20" s="38" t="s">
        <v>1847</v>
      </c>
    </row>
    <row r="21" spans="1:9" ht="16.5" customHeight="1">
      <c r="A21" s="36">
        <v>14611</v>
      </c>
      <c r="B21" s="37">
        <v>1</v>
      </c>
      <c r="C21" s="37">
        <v>5</v>
      </c>
      <c r="D21" s="37">
        <v>3</v>
      </c>
      <c r="E21" s="37">
        <v>1</v>
      </c>
      <c r="F21" s="37">
        <v>1</v>
      </c>
      <c r="G21" s="37">
        <v>5</v>
      </c>
      <c r="H21" s="37">
        <v>2</v>
      </c>
      <c r="I21" s="38" t="s">
        <v>1848</v>
      </c>
    </row>
    <row r="22" spans="1:9" ht="16.5" customHeight="1">
      <c r="A22" s="36">
        <v>14612</v>
      </c>
      <c r="B22" s="37">
        <v>1</v>
      </c>
      <c r="C22" s="37">
        <v>5</v>
      </c>
      <c r="D22" s="37">
        <v>3</v>
      </c>
      <c r="E22" s="37">
        <v>1</v>
      </c>
      <c r="F22" s="37">
        <v>1</v>
      </c>
      <c r="G22" s="37">
        <v>6</v>
      </c>
      <c r="H22" s="17"/>
      <c r="I22" s="38" t="s">
        <v>1849</v>
      </c>
    </row>
    <row r="23" spans="1:9" ht="16.5" customHeight="1">
      <c r="A23" s="36">
        <v>14613</v>
      </c>
      <c r="B23" s="37">
        <v>1</v>
      </c>
      <c r="C23" s="37">
        <v>5</v>
      </c>
      <c r="D23" s="37">
        <v>3</v>
      </c>
      <c r="E23" s="37">
        <v>1</v>
      </c>
      <c r="F23" s="37">
        <v>1</v>
      </c>
      <c r="G23" s="37">
        <v>6</v>
      </c>
      <c r="H23" s="37">
        <v>1</v>
      </c>
      <c r="I23" s="38" t="s">
        <v>1849</v>
      </c>
    </row>
    <row r="24" spans="1:9" ht="16.5" customHeight="1">
      <c r="A24" s="36">
        <v>14614</v>
      </c>
      <c r="B24" s="37">
        <v>1</v>
      </c>
      <c r="C24" s="37">
        <v>5</v>
      </c>
      <c r="D24" s="37">
        <v>3</v>
      </c>
      <c r="E24" s="37">
        <v>1</v>
      </c>
      <c r="F24" s="37">
        <v>1</v>
      </c>
      <c r="G24" s="37">
        <v>6</v>
      </c>
      <c r="H24" s="37">
        <v>2</v>
      </c>
      <c r="I24" s="38" t="s">
        <v>1850</v>
      </c>
    </row>
    <row r="25" spans="1:9" ht="33" customHeight="1">
      <c r="A25" s="36">
        <v>14615</v>
      </c>
      <c r="B25" s="37">
        <v>1</v>
      </c>
      <c r="C25" s="37">
        <v>5</v>
      </c>
      <c r="D25" s="37">
        <v>3</v>
      </c>
      <c r="E25" s="37">
        <v>1</v>
      </c>
      <c r="F25" s="37">
        <v>1</v>
      </c>
      <c r="G25" s="37">
        <v>7</v>
      </c>
      <c r="H25" s="6"/>
      <c r="I25" s="5" t="s">
        <v>1851</v>
      </c>
    </row>
    <row r="26" spans="1:9" ht="16.5" customHeight="1">
      <c r="A26" s="36">
        <v>14616</v>
      </c>
      <c r="B26" s="37">
        <v>1</v>
      </c>
      <c r="C26" s="37">
        <v>5</v>
      </c>
      <c r="D26" s="37">
        <v>3</v>
      </c>
      <c r="E26" s="37">
        <v>1</v>
      </c>
      <c r="F26" s="37">
        <v>1</v>
      </c>
      <c r="G26" s="37">
        <v>7</v>
      </c>
      <c r="H26" s="37">
        <v>1</v>
      </c>
      <c r="I26" s="38" t="s">
        <v>1852</v>
      </c>
    </row>
    <row r="27" spans="1:9" ht="16.5" customHeight="1">
      <c r="A27" s="36">
        <v>14617</v>
      </c>
      <c r="B27" s="37">
        <v>1</v>
      </c>
      <c r="C27" s="37">
        <v>5</v>
      </c>
      <c r="D27" s="37">
        <v>3</v>
      </c>
      <c r="E27" s="37">
        <v>1</v>
      </c>
      <c r="F27" s="37">
        <v>1</v>
      </c>
      <c r="G27" s="37">
        <v>7</v>
      </c>
      <c r="H27" s="37">
        <v>2</v>
      </c>
      <c r="I27" s="38" t="s">
        <v>1853</v>
      </c>
    </row>
    <row r="28" spans="1:9" ht="29.45" customHeight="1">
      <c r="A28" s="36">
        <v>14618</v>
      </c>
      <c r="B28" s="37">
        <v>1</v>
      </c>
      <c r="C28" s="37">
        <v>5</v>
      </c>
      <c r="D28" s="37">
        <v>3</v>
      </c>
      <c r="E28" s="37">
        <v>1</v>
      </c>
      <c r="F28" s="37">
        <v>1</v>
      </c>
      <c r="G28" s="37">
        <v>7</v>
      </c>
      <c r="H28" s="37">
        <v>3</v>
      </c>
      <c r="I28" s="38" t="s">
        <v>1854</v>
      </c>
    </row>
    <row r="29" spans="1:9" ht="16.5" customHeight="1">
      <c r="A29" s="36">
        <v>14619</v>
      </c>
      <c r="B29" s="37">
        <v>1</v>
      </c>
      <c r="C29" s="37">
        <v>5</v>
      </c>
      <c r="D29" s="37">
        <v>3</v>
      </c>
      <c r="E29" s="37">
        <v>1</v>
      </c>
      <c r="F29" s="37">
        <v>1</v>
      </c>
      <c r="G29" s="37">
        <v>8</v>
      </c>
      <c r="H29" s="17"/>
      <c r="I29" s="38" t="s">
        <v>1855</v>
      </c>
    </row>
    <row r="30" spans="1:9" ht="16.5" customHeight="1">
      <c r="A30" s="36">
        <v>14620</v>
      </c>
      <c r="B30" s="37">
        <v>1</v>
      </c>
      <c r="C30" s="37">
        <v>5</v>
      </c>
      <c r="D30" s="37">
        <v>3</v>
      </c>
      <c r="E30" s="37">
        <v>1</v>
      </c>
      <c r="F30" s="37">
        <v>1</v>
      </c>
      <c r="G30" s="37">
        <v>8</v>
      </c>
      <c r="H30" s="37">
        <v>1</v>
      </c>
      <c r="I30" s="38" t="s">
        <v>1855</v>
      </c>
    </row>
    <row r="31" spans="1:9" ht="16.5" customHeight="1">
      <c r="A31" s="36">
        <v>14621</v>
      </c>
      <c r="B31" s="37">
        <v>1</v>
      </c>
      <c r="C31" s="37">
        <v>5</v>
      </c>
      <c r="D31" s="37">
        <v>3</v>
      </c>
      <c r="E31" s="37">
        <v>1</v>
      </c>
      <c r="F31" s="37">
        <v>1</v>
      </c>
      <c r="G31" s="37">
        <v>8</v>
      </c>
      <c r="H31" s="37">
        <v>2</v>
      </c>
      <c r="I31" s="38" t="s">
        <v>1856</v>
      </c>
    </row>
    <row r="32" spans="1:9" ht="16.5" customHeight="1">
      <c r="A32" s="36">
        <v>14622</v>
      </c>
      <c r="B32" s="37">
        <v>1</v>
      </c>
      <c r="C32" s="37">
        <v>5</v>
      </c>
      <c r="D32" s="37">
        <v>3</v>
      </c>
      <c r="E32" s="37">
        <v>1</v>
      </c>
      <c r="F32" s="37">
        <v>1</v>
      </c>
      <c r="G32" s="37">
        <v>9</v>
      </c>
      <c r="H32" s="17"/>
      <c r="I32" s="38" t="s">
        <v>1857</v>
      </c>
    </row>
    <row r="33" spans="1:9" ht="16.5" customHeight="1">
      <c r="A33" s="36">
        <v>14623</v>
      </c>
      <c r="B33" s="37">
        <v>1</v>
      </c>
      <c r="C33" s="37">
        <v>5</v>
      </c>
      <c r="D33" s="37">
        <v>3</v>
      </c>
      <c r="E33" s="37">
        <v>1</v>
      </c>
      <c r="F33" s="37">
        <v>1</v>
      </c>
      <c r="G33" s="37">
        <v>9</v>
      </c>
      <c r="H33" s="37">
        <v>1</v>
      </c>
      <c r="I33" s="38" t="s">
        <v>1857</v>
      </c>
    </row>
    <row r="34" spans="1:9" ht="16.5" customHeight="1">
      <c r="A34" s="36">
        <v>14624</v>
      </c>
      <c r="B34" s="37">
        <v>1</v>
      </c>
      <c r="C34" s="37">
        <v>5</v>
      </c>
      <c r="D34" s="37">
        <v>3</v>
      </c>
      <c r="E34" s="37">
        <v>1</v>
      </c>
      <c r="F34" s="37">
        <v>1</v>
      </c>
      <c r="G34" s="37">
        <v>9</v>
      </c>
      <c r="H34" s="37">
        <v>2</v>
      </c>
      <c r="I34" s="38" t="s">
        <v>1857</v>
      </c>
    </row>
  </sheetData>
  <mergeCells count="2">
    <mergeCell ref="A1:J1"/>
    <mergeCell ref="A2:J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vt:i4>
      </vt:variant>
    </vt:vector>
  </HeadingPairs>
  <TitlesOfParts>
    <vt:vector size="17" baseType="lpstr">
      <vt:lpstr>Nama Sub Kegiatan</vt:lpstr>
      <vt:lpstr>Rekap</vt:lpstr>
      <vt:lpstr>Table 3</vt:lpstr>
      <vt:lpstr>Table 4</vt:lpstr>
      <vt:lpstr>Table 5</vt:lpstr>
      <vt:lpstr>Table 6</vt:lpstr>
      <vt:lpstr>Table 7</vt:lpstr>
      <vt:lpstr>Table 8</vt:lpstr>
      <vt:lpstr>Table 9</vt:lpstr>
      <vt:lpstr>Table 10</vt:lpstr>
      <vt:lpstr>Table 11</vt:lpstr>
      <vt:lpstr>Table 12</vt:lpstr>
      <vt:lpstr>Table 13</vt:lpstr>
      <vt:lpstr>Table 14</vt:lpstr>
      <vt:lpstr>Table 15</vt:lpstr>
      <vt:lpstr>Table 16</vt:lpstr>
      <vt:lpstr>Rekap!Print_Area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BAPPEDA Provinsi</dc:title>
  <dc:creator>KSP</dc:creator>
  <cp:lastModifiedBy>PERENCANAAN</cp:lastModifiedBy>
  <cp:lastPrinted>2023-06-22T05:31:31Z</cp:lastPrinted>
  <dcterms:created xsi:type="dcterms:W3CDTF">2023-03-16T04:24:15Z</dcterms:created>
  <dcterms:modified xsi:type="dcterms:W3CDTF">2023-07-11T13:42:55Z</dcterms:modified>
</cp:coreProperties>
</file>